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H\LC\2024\LC 269_2024 - TV Imperatriz MA AG - 63245\3 Edital\Publicado\"/>
    </mc:Choice>
  </mc:AlternateContent>
  <xr:revisionPtr revIDLastSave="0" documentId="13_ncr:1_{25296BC1-9442-447A-9B8F-DB081C355C06}" xr6:coauthVersionLast="47" xr6:coauthVersionMax="47" xr10:uidLastSave="{00000000-0000-0000-0000-000000000000}"/>
  <bookViews>
    <workbookView xWindow="-140" yWindow="210" windowWidth="19190" windowHeight="10070" xr2:uid="{2001A675-B66A-4725-830A-68322A3D2559}"/>
  </bookViews>
  <sheets>
    <sheet name="MUN" sheetId="2" r:id="rId1"/>
    <sheet name="INTERM" sheetId="3" r:id="rId2"/>
    <sheet name="ESP MUN" sheetId="4" r:id="rId3"/>
    <sheet name="TRAT" sheetId="5" r:id="rId4"/>
  </sheets>
  <definedNames>
    <definedName name="_xlnm.Print_Area" localSheetId="2">'ESP MUN'!$A:$G</definedName>
    <definedName name="_xlnm.Print_Area" localSheetId="1">INTERM!$A:$G</definedName>
    <definedName name="_xlnm.Print_Area" localSheetId="0">MUN!$A:$G</definedName>
    <definedName name="_xlnm.Print_Area" localSheetId="3">TRAT!$A:$G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8" i="2" l="1"/>
  <c r="E106" i="5"/>
  <c r="E100" i="5"/>
  <c r="E93" i="5"/>
  <c r="E87" i="5"/>
  <c r="G82" i="5"/>
  <c r="F59" i="5"/>
  <c r="E60" i="5"/>
  <c r="E54" i="5"/>
  <c r="E49" i="5"/>
  <c r="E50" i="5" s="1"/>
  <c r="E46" i="5"/>
  <c r="E41" i="5"/>
  <c r="E43" i="5" s="1"/>
  <c r="F40" i="5"/>
  <c r="E36" i="5"/>
  <c r="F35" i="5"/>
  <c r="E32" i="5"/>
  <c r="F28" i="5"/>
  <c r="F21" i="5"/>
  <c r="F57" i="5" s="1"/>
  <c r="G20" i="5"/>
  <c r="G19" i="5"/>
  <c r="G21" i="5" s="1"/>
  <c r="G18" i="5"/>
  <c r="G17" i="5"/>
  <c r="G16" i="5"/>
  <c r="G15" i="5"/>
  <c r="E111" i="4"/>
  <c r="E105" i="4"/>
  <c r="E98" i="4"/>
  <c r="E92" i="4"/>
  <c r="E61" i="4"/>
  <c r="E62" i="4" s="1"/>
  <c r="E55" i="4"/>
  <c r="E47" i="4"/>
  <c r="E42" i="4"/>
  <c r="E44" i="4" s="1"/>
  <c r="E37" i="4"/>
  <c r="E38" i="4" s="1"/>
  <c r="E33" i="4"/>
  <c r="F22" i="4"/>
  <c r="F60" i="4" s="1"/>
  <c r="G21" i="4"/>
  <c r="G20" i="4"/>
  <c r="G19" i="4"/>
  <c r="G18" i="4"/>
  <c r="G17" i="4"/>
  <c r="G16" i="4"/>
  <c r="F15" i="4"/>
  <c r="G15" i="4"/>
  <c r="G22" i="4" s="1"/>
  <c r="E111" i="3"/>
  <c r="E105" i="3"/>
  <c r="E98" i="3"/>
  <c r="E92" i="3"/>
  <c r="E61" i="3"/>
  <c r="E55" i="3"/>
  <c r="E47" i="3"/>
  <c r="E42" i="3"/>
  <c r="E44" i="3" s="1"/>
  <c r="E37" i="3"/>
  <c r="E38" i="3" s="1"/>
  <c r="E33" i="3"/>
  <c r="F22" i="3"/>
  <c r="F60" i="3" s="1"/>
  <c r="G21" i="3"/>
  <c r="G20" i="3"/>
  <c r="G19" i="3"/>
  <c r="G18" i="3"/>
  <c r="G17" i="3"/>
  <c r="G16" i="3"/>
  <c r="F15" i="3"/>
  <c r="G15" i="3"/>
  <c r="G22" i="3" s="1"/>
  <c r="E111" i="2"/>
  <c r="E105" i="2"/>
  <c r="E98" i="2"/>
  <c r="E92" i="2"/>
  <c r="E61" i="2"/>
  <c r="E62" i="2" s="1"/>
  <c r="E55" i="2"/>
  <c r="E47" i="2"/>
  <c r="E42" i="2"/>
  <c r="E44" i="2" s="1"/>
  <c r="E37" i="2"/>
  <c r="E33" i="2"/>
  <c r="F22" i="2"/>
  <c r="F60" i="2" s="1"/>
  <c r="G21" i="2"/>
  <c r="G20" i="2"/>
  <c r="G19" i="2"/>
  <c r="G18" i="2"/>
  <c r="G17" i="2"/>
  <c r="G16" i="2"/>
  <c r="F15" i="2"/>
  <c r="G15" i="2"/>
  <c r="G22" i="2" l="1"/>
  <c r="G60" i="2" s="1"/>
  <c r="E52" i="5"/>
  <c r="E61" i="5"/>
  <c r="E62" i="5" s="1"/>
  <c r="G61" i="5"/>
  <c r="G25" i="5"/>
  <c r="G56" i="5"/>
  <c r="G51" i="5"/>
  <c r="G47" i="5"/>
  <c r="G42" i="5"/>
  <c r="G55" i="5"/>
  <c r="G59" i="5"/>
  <c r="G40" i="5"/>
  <c r="G28" i="5"/>
  <c r="G30" i="5"/>
  <c r="G24" i="5"/>
  <c r="G41" i="5"/>
  <c r="G50" i="5"/>
  <c r="G46" i="5"/>
  <c r="G29" i="5"/>
  <c r="G27" i="5"/>
  <c r="G57" i="5"/>
  <c r="G31" i="5"/>
  <c r="G58" i="5"/>
  <c r="G49" i="5"/>
  <c r="G34" i="5"/>
  <c r="G48" i="5"/>
  <c r="G26" i="5"/>
  <c r="G35" i="5"/>
  <c r="G54" i="5"/>
  <c r="G45" i="5"/>
  <c r="E102" i="5"/>
  <c r="G67" i="5" s="1"/>
  <c r="E107" i="5"/>
  <c r="E108" i="5" s="1"/>
  <c r="G66" i="5" s="1"/>
  <c r="F55" i="5"/>
  <c r="F27" i="5"/>
  <c r="F29" i="5"/>
  <c r="F50" i="5"/>
  <c r="G83" i="5"/>
  <c r="F34" i="5"/>
  <c r="F36" i="5" s="1"/>
  <c r="F45" i="5"/>
  <c r="F49" i="5"/>
  <c r="F54" i="5"/>
  <c r="F58" i="5"/>
  <c r="F46" i="5"/>
  <c r="F24" i="5"/>
  <c r="F30" i="5"/>
  <c r="F42" i="5"/>
  <c r="F47" i="5"/>
  <c r="F51" i="5"/>
  <c r="F56" i="5"/>
  <c r="F41" i="5"/>
  <c r="F43" i="5" s="1"/>
  <c r="F25" i="5"/>
  <c r="F31" i="5"/>
  <c r="E37" i="5"/>
  <c r="E38" i="5" s="1"/>
  <c r="F61" i="5"/>
  <c r="F26" i="5"/>
  <c r="F48" i="5"/>
  <c r="G41" i="4"/>
  <c r="G29" i="4"/>
  <c r="G52" i="4"/>
  <c r="G47" i="4"/>
  <c r="G36" i="4"/>
  <c r="G59" i="4"/>
  <c r="G55" i="4"/>
  <c r="G46" i="4"/>
  <c r="G35" i="4"/>
  <c r="G62" i="4"/>
  <c r="G57" i="4"/>
  <c r="G60" i="4"/>
  <c r="G28" i="4"/>
  <c r="G32" i="4"/>
  <c r="G31" i="4"/>
  <c r="G30" i="4"/>
  <c r="G38" i="4"/>
  <c r="G26" i="4"/>
  <c r="G48" i="4"/>
  <c r="G56" i="4"/>
  <c r="G58" i="4"/>
  <c r="G49" i="4"/>
  <c r="G27" i="4"/>
  <c r="G43" i="4"/>
  <c r="G25" i="4"/>
  <c r="G42" i="4"/>
  <c r="E107" i="4"/>
  <c r="G68" i="4" s="1"/>
  <c r="E112" i="4"/>
  <c r="E113" i="4" s="1"/>
  <c r="G67" i="4" s="1"/>
  <c r="F30" i="4"/>
  <c r="F25" i="4"/>
  <c r="F52" i="4"/>
  <c r="G87" i="4"/>
  <c r="F26" i="4"/>
  <c r="F62" i="4"/>
  <c r="F27" i="4"/>
  <c r="E39" i="4"/>
  <c r="E63" i="4"/>
  <c r="F43" i="4"/>
  <c r="F38" i="4"/>
  <c r="F28" i="4"/>
  <c r="E50" i="4"/>
  <c r="E51" i="4" s="1"/>
  <c r="F51" i="4" s="1"/>
  <c r="F56" i="4"/>
  <c r="F57" i="4"/>
  <c r="F35" i="4"/>
  <c r="F46" i="4"/>
  <c r="F50" i="4"/>
  <c r="F55" i="4"/>
  <c r="F59" i="4"/>
  <c r="F47" i="4"/>
  <c r="F42" i="4"/>
  <c r="F49" i="4"/>
  <c r="F58" i="4"/>
  <c r="F29" i="4"/>
  <c r="F41" i="4"/>
  <c r="F31" i="4"/>
  <c r="F48" i="4"/>
  <c r="F32" i="4"/>
  <c r="F36" i="4"/>
  <c r="G41" i="3"/>
  <c r="G29" i="3"/>
  <c r="G58" i="3"/>
  <c r="G27" i="3"/>
  <c r="G38" i="3"/>
  <c r="G25" i="3"/>
  <c r="G42" i="3"/>
  <c r="G59" i="3"/>
  <c r="G55" i="3"/>
  <c r="G46" i="3"/>
  <c r="G35" i="3"/>
  <c r="G48" i="3"/>
  <c r="G28" i="3"/>
  <c r="G49" i="3"/>
  <c r="G26" i="3"/>
  <c r="G56" i="3"/>
  <c r="G47" i="3"/>
  <c r="G32" i="3"/>
  <c r="G52" i="3"/>
  <c r="G31" i="3"/>
  <c r="G30" i="3"/>
  <c r="G60" i="3"/>
  <c r="G36" i="3"/>
  <c r="G57" i="3"/>
  <c r="G43" i="3"/>
  <c r="E107" i="3"/>
  <c r="G68" i="3" s="1"/>
  <c r="E112" i="3"/>
  <c r="E113" i="3" s="1"/>
  <c r="G67" i="3" s="1"/>
  <c r="F47" i="3"/>
  <c r="F42" i="3"/>
  <c r="F25" i="3"/>
  <c r="F32" i="3"/>
  <c r="F31" i="3"/>
  <c r="F52" i="3"/>
  <c r="F57" i="3"/>
  <c r="F26" i="3"/>
  <c r="F58" i="3"/>
  <c r="F28" i="3"/>
  <c r="E50" i="3"/>
  <c r="E51" i="3" s="1"/>
  <c r="G51" i="3" s="1"/>
  <c r="F51" i="3"/>
  <c r="F43" i="3"/>
  <c r="F38" i="3"/>
  <c r="E39" i="3"/>
  <c r="F35" i="3"/>
  <c r="F46" i="3"/>
  <c r="F55" i="3"/>
  <c r="F59" i="3"/>
  <c r="E62" i="3"/>
  <c r="E63" i="3" s="1"/>
  <c r="F29" i="3"/>
  <c r="F41" i="3"/>
  <c r="F30" i="3"/>
  <c r="F56" i="3"/>
  <c r="F48" i="3"/>
  <c r="G87" i="3"/>
  <c r="F27" i="3"/>
  <c r="F49" i="3"/>
  <c r="F36" i="3"/>
  <c r="E107" i="2"/>
  <c r="G68" i="2" s="1"/>
  <c r="E112" i="2"/>
  <c r="E113" i="2" s="1"/>
  <c r="G67" i="2" s="1"/>
  <c r="F56" i="2"/>
  <c r="F31" i="2"/>
  <c r="F48" i="2"/>
  <c r="G87" i="2"/>
  <c r="G88" i="2" s="1"/>
  <c r="E38" i="2"/>
  <c r="E39" i="2" s="1"/>
  <c r="E63" i="2"/>
  <c r="F47" i="2"/>
  <c r="F28" i="2"/>
  <c r="E50" i="2"/>
  <c r="E51" i="2" s="1"/>
  <c r="F51" i="2" s="1"/>
  <c r="F30" i="2"/>
  <c r="F42" i="2"/>
  <c r="F35" i="2"/>
  <c r="F46" i="2"/>
  <c r="F55" i="2"/>
  <c r="F59" i="2"/>
  <c r="F43" i="2"/>
  <c r="F57" i="2"/>
  <c r="F26" i="2"/>
  <c r="F62" i="2"/>
  <c r="F27" i="2"/>
  <c r="F29" i="2"/>
  <c r="F41" i="2"/>
  <c r="F25" i="2"/>
  <c r="F52" i="2"/>
  <c r="F32" i="2"/>
  <c r="F49" i="2"/>
  <c r="F58" i="2"/>
  <c r="F36" i="2"/>
  <c r="G50" i="4" l="1"/>
  <c r="E53" i="4"/>
  <c r="G51" i="4"/>
  <c r="E64" i="4"/>
  <c r="F44" i="3"/>
  <c r="F38" i="2"/>
  <c r="G37" i="5"/>
  <c r="F37" i="5"/>
  <c r="F38" i="5" s="1"/>
  <c r="G60" i="5"/>
  <c r="G62" i="5" s="1"/>
  <c r="G53" i="4"/>
  <c r="G61" i="3"/>
  <c r="G48" i="2"/>
  <c r="G25" i="2"/>
  <c r="G52" i="2"/>
  <c r="G27" i="2"/>
  <c r="G35" i="2"/>
  <c r="G58" i="2"/>
  <c r="G46" i="2"/>
  <c r="G30" i="2"/>
  <c r="G42" i="2"/>
  <c r="G44" i="2" s="1"/>
  <c r="G31" i="2"/>
  <c r="G29" i="2"/>
  <c r="G36" i="2"/>
  <c r="G41" i="2"/>
  <c r="G57" i="2"/>
  <c r="G26" i="2"/>
  <c r="G62" i="2"/>
  <c r="G49" i="2"/>
  <c r="G43" i="2"/>
  <c r="G55" i="2"/>
  <c r="G47" i="2"/>
  <c r="G56" i="2"/>
  <c r="G32" i="2"/>
  <c r="G59" i="2"/>
  <c r="G28" i="2"/>
  <c r="G73" i="5"/>
  <c r="F52" i="5"/>
  <c r="G36" i="5"/>
  <c r="G38" i="5" s="1"/>
  <c r="F32" i="5"/>
  <c r="G43" i="5"/>
  <c r="G52" i="5"/>
  <c r="G32" i="5"/>
  <c r="E63" i="5"/>
  <c r="F60" i="5"/>
  <c r="F62" i="5" s="1"/>
  <c r="G74" i="4"/>
  <c r="F53" i="4"/>
  <c r="G61" i="4"/>
  <c r="G63" i="4" s="1"/>
  <c r="G33" i="4"/>
  <c r="F61" i="4"/>
  <c r="F63" i="4" s="1"/>
  <c r="F37" i="4"/>
  <c r="F39" i="4" s="1"/>
  <c r="G88" i="4"/>
  <c r="F44" i="4"/>
  <c r="F33" i="4"/>
  <c r="G44" i="4"/>
  <c r="G37" i="4"/>
  <c r="G39" i="4" s="1"/>
  <c r="G74" i="3"/>
  <c r="G33" i="3"/>
  <c r="F50" i="3"/>
  <c r="F53" i="3" s="1"/>
  <c r="E53" i="3"/>
  <c r="E64" i="3" s="1"/>
  <c r="G62" i="3"/>
  <c r="G88" i="3"/>
  <c r="F37" i="3"/>
  <c r="F39" i="3" s="1"/>
  <c r="F62" i="3"/>
  <c r="F33" i="3"/>
  <c r="G37" i="3"/>
  <c r="G39" i="3" s="1"/>
  <c r="F61" i="3"/>
  <c r="G44" i="3"/>
  <c r="G50" i="3"/>
  <c r="G53" i="3" s="1"/>
  <c r="G51" i="2"/>
  <c r="G38" i="2"/>
  <c r="F61" i="2"/>
  <c r="F63" i="2" s="1"/>
  <c r="F33" i="2"/>
  <c r="F37" i="2"/>
  <c r="F39" i="2" s="1"/>
  <c r="G50" i="2"/>
  <c r="E53" i="2"/>
  <c r="E64" i="2" s="1"/>
  <c r="G74" i="2"/>
  <c r="F50" i="2"/>
  <c r="F53" i="2" s="1"/>
  <c r="F44" i="2"/>
  <c r="F64" i="4" l="1"/>
  <c r="F65" i="4" s="1"/>
  <c r="G63" i="3"/>
  <c r="G64" i="3" s="1"/>
  <c r="G65" i="3" s="1"/>
  <c r="G61" i="2"/>
  <c r="G63" i="2" s="1"/>
  <c r="G63" i="5"/>
  <c r="G64" i="5" s="1"/>
  <c r="G85" i="5" s="1"/>
  <c r="G86" i="5" s="1"/>
  <c r="G64" i="4"/>
  <c r="G65" i="4" s="1"/>
  <c r="G90" i="4" s="1"/>
  <c r="G91" i="4" s="1"/>
  <c r="G33" i="2"/>
  <c r="G37" i="2"/>
  <c r="G53" i="2"/>
  <c r="G39" i="2"/>
  <c r="F63" i="5"/>
  <c r="F64" i="5" s="1"/>
  <c r="F63" i="3"/>
  <c r="F64" i="3" s="1"/>
  <c r="F65" i="3" s="1"/>
  <c r="F64" i="2"/>
  <c r="F65" i="2" s="1"/>
  <c r="G64" i="2" l="1"/>
  <c r="G65" i="2" s="1"/>
  <c r="G90" i="2" s="1"/>
  <c r="G87" i="5"/>
  <c r="G92" i="4"/>
  <c r="G90" i="3"/>
  <c r="G91" i="3" l="1"/>
  <c r="G91" i="2"/>
  <c r="G92" i="2" s="1"/>
  <c r="F91" i="5" l="1"/>
  <c r="F89" i="5"/>
  <c r="G93" i="5"/>
  <c r="F92" i="5"/>
  <c r="F79" i="5"/>
  <c r="F78" i="5"/>
  <c r="F77" i="5"/>
  <c r="F76" i="5"/>
  <c r="F75" i="5"/>
  <c r="F70" i="5"/>
  <c r="F68" i="5"/>
  <c r="F72" i="5"/>
  <c r="F71" i="5"/>
  <c r="F81" i="5"/>
  <c r="F69" i="5"/>
  <c r="F80" i="5"/>
  <c r="F82" i="5"/>
  <c r="F67" i="5"/>
  <c r="F66" i="5"/>
  <c r="F86" i="5"/>
  <c r="F85" i="5"/>
  <c r="F90" i="5"/>
  <c r="F84" i="4"/>
  <c r="F73" i="4"/>
  <c r="F83" i="4"/>
  <c r="F72" i="4"/>
  <c r="F86" i="4"/>
  <c r="F85" i="4"/>
  <c r="F82" i="4"/>
  <c r="F71" i="4"/>
  <c r="F77" i="4"/>
  <c r="F70" i="4"/>
  <c r="F80" i="4"/>
  <c r="F78" i="4"/>
  <c r="F76" i="4"/>
  <c r="F69" i="4"/>
  <c r="F79" i="4"/>
  <c r="F81" i="4"/>
  <c r="F67" i="4"/>
  <c r="F68" i="4"/>
  <c r="F87" i="4"/>
  <c r="F91" i="4"/>
  <c r="F90" i="4"/>
  <c r="F92" i="4" s="1"/>
  <c r="F95" i="4"/>
  <c r="F97" i="4"/>
  <c r="F96" i="4"/>
  <c r="F94" i="4"/>
  <c r="G98" i="4"/>
  <c r="G92" i="3"/>
  <c r="F83" i="5" l="1"/>
  <c r="F87" i="5"/>
  <c r="F73" i="5"/>
  <c r="F93" i="5"/>
  <c r="F74" i="4"/>
  <c r="F98" i="4"/>
  <c r="F88" i="4"/>
  <c r="F96" i="3"/>
  <c r="F97" i="3"/>
  <c r="F95" i="3"/>
  <c r="F99" i="4" l="1"/>
  <c r="F95" i="2"/>
  <c r="F96" i="2"/>
  <c r="F94" i="5"/>
  <c r="F84" i="3"/>
  <c r="F73" i="3"/>
  <c r="F80" i="3"/>
  <c r="F83" i="3"/>
  <c r="F72" i="3"/>
  <c r="F81" i="3"/>
  <c r="F69" i="3"/>
  <c r="F79" i="3"/>
  <c r="F78" i="3"/>
  <c r="F82" i="3"/>
  <c r="F71" i="3"/>
  <c r="F76" i="3"/>
  <c r="F70" i="3"/>
  <c r="F77" i="3"/>
  <c r="F86" i="3"/>
  <c r="F85" i="3"/>
  <c r="F68" i="3"/>
  <c r="F67" i="3"/>
  <c r="F87" i="3"/>
  <c r="F90" i="3"/>
  <c r="F91" i="3"/>
  <c r="F94" i="3"/>
  <c r="F98" i="3" s="1"/>
  <c r="G98" i="3"/>
  <c r="F84" i="2"/>
  <c r="F73" i="2"/>
  <c r="F80" i="2"/>
  <c r="F83" i="2"/>
  <c r="F72" i="2"/>
  <c r="F78" i="2"/>
  <c r="F77" i="2"/>
  <c r="F76" i="2"/>
  <c r="F82" i="2"/>
  <c r="F71" i="2"/>
  <c r="F86" i="2"/>
  <c r="F85" i="2"/>
  <c r="F70" i="2"/>
  <c r="F79" i="2"/>
  <c r="F69" i="2"/>
  <c r="F81" i="2"/>
  <c r="F67" i="2"/>
  <c r="F87" i="2"/>
  <c r="F68" i="2"/>
  <c r="F90" i="2"/>
  <c r="F91" i="2"/>
  <c r="F97" i="2"/>
  <c r="F94" i="2"/>
  <c r="F92" i="3" l="1"/>
  <c r="F88" i="3"/>
  <c r="F98" i="2"/>
  <c r="F74" i="3"/>
  <c r="F74" i="2"/>
  <c r="F88" i="2"/>
  <c r="F92" i="2"/>
  <c r="F99" i="3" l="1"/>
  <c r="F99" i="2"/>
</calcChain>
</file>

<file path=xl/sharedStrings.xml><?xml version="1.0" encoding="utf-8"?>
<sst xmlns="http://schemas.openxmlformats.org/spreadsheetml/2006/main" count="602" uniqueCount="145">
  <si>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</si>
  <si>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</si>
  <si>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</si>
  <si>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</si>
  <si>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</si>
  <si>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</si>
  <si>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</si>
  <si>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</si>
  <si>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</si>
  <si>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</si>
  <si>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</si>
  <si>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</si>
  <si>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</si>
  <si>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</si>
  <si>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</si>
  <si>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</si>
  <si>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</si>
  <si>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</si>
  <si>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</si>
  <si>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</si>
  <si>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</si>
  <si>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</si>
  <si>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</si>
  <si>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</si>
  <si>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</si>
  <si>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</si>
  <si>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</si>
  <si>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</si>
  <si>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</si>
  <si>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</si>
  <si>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</si>
  <si>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</si>
  <si>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</si>
  <si>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</si>
  <si>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</si>
  <si>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</si>
  <si>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</si>
  <si>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</si>
  <si>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</si>
  <si>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</si>
  <si>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</si>
  <si>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</si>
  <si>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</si>
  <si>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</si>
  <si>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</si>
  <si>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</si>
  <si>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</si>
  <si>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</si>
  <si>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</si>
  <si>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</si>
  <si>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</si>
  <si>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</si>
  <si>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</si>
  <si>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</si>
  <si>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</si>
  <si>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</si>
  <si>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</si>
  <si>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</si>
  <si>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</si>
  <si>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</si>
  <si>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</si>
  <si>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</si>
  <si>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</si>
  <si>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</si>
  <si>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</si>
  <si>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</si>
  <si>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</si>
  <si>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</si>
  <si>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</si>
  <si>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</si>
  <si>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</si>
  <si>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</si>
  <si>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</si>
  <si>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</si>
  <si>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</si>
  <si>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</si>
  <si>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</si>
  <si>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</si>
  <si>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</si>
  <si>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</si>
  <si>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</si>
  <si>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</si>
  <si>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</si>
  <si>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</si>
  <si>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</si>
  <si>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</si>
  <si>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</si>
  <si>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</si>
  <si>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</si>
  <si>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</si>
  <si>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</si>
  <si>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</si>
  <si>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</si>
  <si>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</si>
  <si>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</si>
  <si>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</si>
  <si>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</si>
  <si>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</si>
  <si>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</si>
  <si>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</si>
  <si>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</si>
  <si>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</si>
  <si>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</si>
  <si>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</si>
  <si>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</si>
  <si>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</si>
  <si>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</si>
  <si>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</si>
  <si>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</si>
  <si>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</si>
  <si>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</si>
  <si>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</si>
  <si>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</si>
  <si>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</si>
  <si>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</si>
  <si>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</si>
  <si>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</si>
  <si>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</si>
  <si>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</si>
  <si>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</si>
  <si>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</si>
  <si>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</si>
  <si>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</si>
  <si>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</si>
  <si>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</si>
  <si>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</si>
  <si>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Prestação de serviços comuns de transporte, tratamento e custódia de valores para unidades CAIXA, unidades lotéricas (UL), correspondentes CAIXA Aqui (CCA) e Clientes e transporte, no âmbito do estado do Maranhão, região de Imperatriz, pelo prazo de 24 (vinte e quatro) meses</t>
  </si>
  <si>
    <t>I - IMPERATRIZ</t>
  </si>
  <si>
    <t>Chefe de Equipe / Fiel</t>
  </si>
  <si>
    <t>Motorista de Carro Forte</t>
  </si>
  <si>
    <t>Vigilante de Carro Forte</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</si>
  <si>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</si>
  <si>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</si>
  <si>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</si>
  <si>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</si>
  <si>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</si>
  <si>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</si>
  <si>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</si>
  <si>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Auxiliar de Tesouraria / Processamento</t>
  </si>
  <si>
    <t xml:space="preserve">ANEXO III - PLANILHA DE COMPOSIÇÃO DE PREÇOS </t>
  </si>
  <si>
    <t>269/2024</t>
  </si>
  <si>
    <t>Á informar</t>
  </si>
  <si>
    <t>À informar</t>
  </si>
  <si>
    <t>A informar</t>
  </si>
  <si>
    <t xml:space="preserve"> PLANILHA DE COMPOSIÇÃO DE PREÇOS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</si>
</sst>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 #,##0.00;\-&quot;R$&quot;\ #,##0.00"/>
    <numFmt numFmtId="44" formatCode="_-&quot;R$&quot;\ * #,##0.00_-;\-&quot;R$&quot;\ * #,##0.00_-;_-&quot;R$&quot;\ * &quot;-&quot;??_-;_-@_-"/>
    <numFmt numFmtId="43" formatCode="_-* #,##0.00_-;\-* #,##0.00_-;_-* &quot;-&quot;??_-;_-@_-"/>
    <numFmt numFmtId="164" formatCode="&quot;R$&quot;\ #,##0.00;[Red]&quot;R$&quot;\ #,##0.00"/>
    <numFmt numFmtId="165" formatCode="&quot;R$&quot;\ #,##0.00"/>
    <numFmt numFmtId="166" formatCode="_-* #,##0.0000_-;\-* #,##0.0000_-;_-* &quot;-&quot;??_-;_-@_-"/>
  </numFmts>
  <fonts count="20" x14ac:knownFonts="1">
    <font>
      <sz val="11"/>
      <color theme="1"/>
      <name val="Calibri"/>
      <family val="2"/>
      <scheme val="minor"/>
    </font>
    <font>
      <sz val="10"/>
      <name val="Arial"/>
    </font>
    <font>
      <b/>
      <sz val="14"/>
      <name val="Arial"/>
      <family val="2"/>
    </font>
    <font>
      <sz val="10"/>
      <name val="Arial"/>
      <family val="2"/>
    </font>
    <font>
      <b/>
      <sz val="10"/>
      <name val="Arial"/>
      <family val="2"/>
    </font>
    <font>
      <sz val="10"/>
      <color rgb="FF0000FF"/>
      <name val="Arial"/>
      <family val="2"/>
    </font>
    <font>
      <sz val="10"/>
      <color theme="9" tint="-0.249977111117893"/>
      <name val="Arial"/>
      <family val="2"/>
    </font>
    <font>
      <sz val="8"/>
      <name val="Arial"/>
      <family val="2"/>
    </font>
    <font>
      <sz val="10"/>
      <color rgb="FF000000"/>
      <name val="Arial"/>
      <family val="2"/>
    </font>
    <font>
      <sz val="10"/>
      <color theme="9"/>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
      <sz val="8"/>
      <color rgb="FFFF0000"/>
      <name val="Arial"/>
      <family val="2"/>
    </font>
    <font>
      <b/>
      <sz val="10"/>
      <color theme="9" tint="-0.249977111117893"/>
      <name val="Arial"/>
      <family val="2"/>
    </font>
    <font>
      <b/>
      <u/>
      <sz val="10"/>
      <color rgb="FFFF0000"/>
      <name val="Arial"/>
      <family val="2"/>
    </font>
    <font>
      <b/>
      <sz val="8"/>
      <color rgb="FF00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5">
    <xf numFmtId="0" fontId="0" fillId="0" borderId="0"/>
    <xf numFmtId="0" fontId="1"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cellStyleXfs>
  <cellXfs count="169">
    <xf numFmtId="0" fontId="0" fillId="0" borderId="0" xfId="0"/>
    <xf numFmtId="0" fontId="3" fillId="0" borderId="0" xfId="1" applyFont="1" applyAlignment="1">
      <alignment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4" fillId="0" borderId="0" xfId="1" applyFont="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5" xfId="1" applyFont="1" applyBorder="1" applyAlignment="1">
      <alignment vertical="center"/>
    </xf>
    <xf numFmtId="0" fontId="3" fillId="0" borderId="16" xfId="1" applyFont="1" applyBorder="1" applyAlignment="1">
      <alignment horizontal="center" vertical="center"/>
    </xf>
    <xf numFmtId="0" fontId="3" fillId="0" borderId="17" xfId="1" applyFont="1" applyBorder="1" applyAlignment="1">
      <alignment vertical="center"/>
    </xf>
    <xf numFmtId="0" fontId="6" fillId="0" borderId="0" xfId="1" applyFont="1" applyAlignment="1">
      <alignment vertical="center"/>
    </xf>
    <xf numFmtId="0" fontId="3" fillId="0" borderId="20" xfId="1" applyFont="1" applyBorder="1" applyAlignment="1">
      <alignment vertical="center"/>
    </xf>
    <xf numFmtId="0" fontId="3" fillId="0" borderId="21" xfId="1" applyFont="1" applyBorder="1" applyAlignment="1">
      <alignment horizontal="center" vertical="center"/>
    </xf>
    <xf numFmtId="0" fontId="3" fillId="0" borderId="22" xfId="1" applyFont="1" applyBorder="1" applyAlignment="1">
      <alignment vertical="center"/>
    </xf>
    <xf numFmtId="10" fontId="6" fillId="0" borderId="0" xfId="3" applyNumberFormat="1" applyFont="1" applyFill="1" applyAlignment="1">
      <alignment vertical="center"/>
    </xf>
    <xf numFmtId="0" fontId="3" fillId="0" borderId="21" xfId="1" applyFont="1" applyBorder="1" applyAlignment="1">
      <alignment horizontal="center"/>
    </xf>
    <xf numFmtId="0" fontId="3" fillId="0" borderId="25" xfId="1" applyFont="1" applyBorder="1" applyAlignment="1">
      <alignment horizontal="center"/>
    </xf>
    <xf numFmtId="164" fontId="5" fillId="3" borderId="21" xfId="1" applyNumberFormat="1" applyFont="1" applyFill="1" applyBorder="1" applyAlignment="1">
      <alignment horizontal="center" vertical="center"/>
    </xf>
    <xf numFmtId="164" fontId="5" fillId="3" borderId="25" xfId="1" applyNumberFormat="1" applyFont="1" applyFill="1" applyBorder="1" applyAlignment="1">
      <alignment horizontal="center" vertical="center"/>
    </xf>
    <xf numFmtId="0" fontId="4" fillId="0" borderId="28" xfId="1" applyFont="1" applyBorder="1" applyAlignment="1">
      <alignment horizontal="center" vertical="center" wrapText="1"/>
    </xf>
    <xf numFmtId="4" fontId="4" fillId="0" borderId="4" xfId="1" applyNumberFormat="1" applyFont="1" applyBorder="1" applyAlignment="1">
      <alignment horizontal="center" vertical="center"/>
    </xf>
    <xf numFmtId="0" fontId="3" fillId="0" borderId="29" xfId="1" applyFont="1" applyBorder="1" applyAlignment="1">
      <alignment vertical="center"/>
    </xf>
    <xf numFmtId="0" fontId="4" fillId="0" borderId="30" xfId="1" applyFont="1" applyBorder="1" applyAlignment="1">
      <alignment horizontal="left" vertical="center"/>
    </xf>
    <xf numFmtId="0" fontId="3" fillId="0" borderId="31" xfId="1" applyFont="1" applyBorder="1" applyAlignment="1">
      <alignment horizontal="center" vertical="center"/>
    </xf>
    <xf numFmtId="0" fontId="4" fillId="0" borderId="31" xfId="1" applyFont="1" applyBorder="1" applyAlignment="1">
      <alignment horizontal="center" vertical="center"/>
    </xf>
    <xf numFmtId="4" fontId="4" fillId="0" borderId="27" xfId="1" applyNumberFormat="1" applyFont="1" applyBorder="1" applyAlignment="1">
      <alignment horizontal="center" vertical="center"/>
    </xf>
    <xf numFmtId="0" fontId="3" fillId="0" borderId="12" xfId="1" applyFont="1" applyBorder="1" applyAlignment="1">
      <alignment vertical="center"/>
    </xf>
    <xf numFmtId="0" fontId="5" fillId="0" borderId="10" xfId="1" applyFont="1" applyBorder="1" applyAlignment="1">
      <alignment vertical="center"/>
    </xf>
    <xf numFmtId="10" fontId="5" fillId="3" borderId="32" xfId="3" applyNumberFormat="1" applyFont="1" applyFill="1" applyBorder="1" applyAlignment="1">
      <alignment vertical="center"/>
    </xf>
    <xf numFmtId="4" fontId="5" fillId="3" borderId="33" xfId="1" applyNumberFormat="1" applyFont="1" applyFill="1" applyBorder="1" applyAlignment="1">
      <alignment vertical="center"/>
    </xf>
    <xf numFmtId="9" fontId="5" fillId="3" borderId="20" xfId="1" applyNumberFormat="1" applyFont="1" applyFill="1" applyBorder="1" applyAlignment="1">
      <alignment vertical="center"/>
    </xf>
    <xf numFmtId="10" fontId="8" fillId="0" borderId="34" xfId="3" applyNumberFormat="1" applyFont="1" applyFill="1" applyBorder="1" applyAlignment="1">
      <alignment vertical="center"/>
    </xf>
    <xf numFmtId="4" fontId="8" fillId="0" borderId="25" xfId="1" applyNumberFormat="1" applyFont="1" applyBorder="1" applyAlignment="1">
      <alignment vertical="center"/>
    </xf>
    <xf numFmtId="0" fontId="7" fillId="0" borderId="0" xfId="1" applyFont="1" applyAlignment="1">
      <alignment vertical="center"/>
    </xf>
    <xf numFmtId="0" fontId="5" fillId="0" borderId="20" xfId="1" applyFont="1" applyBorder="1" applyAlignment="1">
      <alignment vertical="center"/>
    </xf>
    <xf numFmtId="0" fontId="5" fillId="0" borderId="34" xfId="1" applyFont="1" applyBorder="1" applyAlignment="1">
      <alignment vertical="center"/>
    </xf>
    <xf numFmtId="4" fontId="5" fillId="3" borderId="25" xfId="1" applyNumberFormat="1" applyFont="1" applyFill="1" applyBorder="1" applyAlignment="1">
      <alignment vertical="center"/>
    </xf>
    <xf numFmtId="10" fontId="9" fillId="0" borderId="0" xfId="3" applyNumberFormat="1" applyFont="1" applyFill="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7" xfId="1" applyFont="1" applyBorder="1" applyAlignment="1">
      <alignment vertical="center"/>
    </xf>
    <xf numFmtId="0" fontId="10" fillId="0" borderId="15" xfId="1" applyFont="1" applyBorder="1" applyAlignment="1">
      <alignment vertical="center"/>
    </xf>
    <xf numFmtId="10" fontId="11" fillId="0" borderId="35" xfId="1" applyNumberFormat="1" applyFont="1" applyBorder="1" applyAlignment="1">
      <alignment vertical="center"/>
    </xf>
    <xf numFmtId="4" fontId="11" fillId="0" borderId="36" xfId="1" applyNumberFormat="1" applyFont="1" applyBorder="1" applyAlignment="1">
      <alignment vertical="center"/>
    </xf>
    <xf numFmtId="0" fontId="4" fillId="0" borderId="30" xfId="1" applyFont="1" applyBorder="1" applyAlignment="1">
      <alignment horizontal="center" vertical="center"/>
    </xf>
    <xf numFmtId="0" fontId="4" fillId="0" borderId="30" xfId="1" applyFont="1" applyBorder="1" applyAlignment="1">
      <alignment vertical="center"/>
    </xf>
    <xf numFmtId="0" fontId="4" fillId="0" borderId="31" xfId="1" applyFont="1" applyBorder="1" applyAlignment="1">
      <alignment vertical="center"/>
    </xf>
    <xf numFmtId="0" fontId="10" fillId="0" borderId="31" xfId="1" applyFont="1" applyBorder="1" applyAlignment="1">
      <alignment vertical="center"/>
    </xf>
    <xf numFmtId="4" fontId="10" fillId="0" borderId="27" xfId="1" applyNumberFormat="1" applyFont="1" applyBorder="1" applyAlignment="1">
      <alignment vertical="center"/>
    </xf>
    <xf numFmtId="10" fontId="3" fillId="0" borderId="0" xfId="3" applyNumberFormat="1" applyFont="1" applyFill="1" applyAlignment="1">
      <alignment vertical="center"/>
    </xf>
    <xf numFmtId="0" fontId="4" fillId="0" borderId="29" xfId="1" applyFont="1" applyBorder="1" applyAlignment="1">
      <alignment horizontal="center" vertical="center"/>
    </xf>
    <xf numFmtId="10" fontId="8" fillId="0" borderId="10" xfId="3" applyNumberFormat="1" applyFont="1" applyFill="1" applyBorder="1" applyAlignment="1">
      <alignment vertical="center"/>
    </xf>
    <xf numFmtId="10" fontId="8" fillId="0" borderId="32" xfId="3" applyNumberFormat="1" applyFont="1" applyFill="1" applyBorder="1" applyAlignment="1">
      <alignment vertical="center"/>
    </xf>
    <xf numFmtId="4" fontId="8" fillId="0" borderId="33" xfId="1" applyNumberFormat="1" applyFont="1" applyBorder="1" applyAlignment="1">
      <alignment vertical="center"/>
    </xf>
    <xf numFmtId="10" fontId="8" fillId="0" borderId="20" xfId="3" applyNumberFormat="1" applyFont="1" applyFill="1" applyBorder="1" applyAlignment="1">
      <alignment vertical="center"/>
    </xf>
    <xf numFmtId="0" fontId="4" fillId="0" borderId="20" xfId="1" applyFont="1" applyBorder="1" applyAlignment="1">
      <alignment vertical="center"/>
    </xf>
    <xf numFmtId="10" fontId="11" fillId="0" borderId="15" xfId="3" applyNumberFormat="1" applyFont="1" applyFill="1" applyBorder="1" applyAlignment="1">
      <alignment vertical="center"/>
    </xf>
    <xf numFmtId="10" fontId="11" fillId="0" borderId="35" xfId="3" applyNumberFormat="1" applyFont="1" applyFill="1" applyBorder="1" applyAlignment="1">
      <alignment vertical="center"/>
    </xf>
    <xf numFmtId="0" fontId="4" fillId="0" borderId="37" xfId="1" applyFont="1" applyBorder="1" applyAlignment="1">
      <alignment horizontal="center" vertical="center"/>
    </xf>
    <xf numFmtId="10" fontId="10" fillId="0" borderId="31" xfId="3" applyNumberFormat="1" applyFont="1" applyFill="1" applyBorder="1" applyAlignment="1">
      <alignment vertical="center"/>
    </xf>
    <xf numFmtId="10" fontId="5" fillId="3" borderId="20" xfId="3" applyNumberFormat="1" applyFont="1" applyFill="1" applyBorder="1" applyAlignment="1">
      <alignment vertical="center"/>
    </xf>
    <xf numFmtId="0" fontId="4" fillId="0" borderId="21" xfId="1" applyFont="1" applyBorder="1" applyAlignment="1">
      <alignment horizontal="center" vertical="center"/>
    </xf>
    <xf numFmtId="0" fontId="12" fillId="0" borderId="22" xfId="1" applyFont="1" applyBorder="1" applyAlignment="1">
      <alignment vertical="center"/>
    </xf>
    <xf numFmtId="10" fontId="13" fillId="0" borderId="20" xfId="3" applyNumberFormat="1" applyFont="1" applyFill="1" applyBorder="1" applyAlignment="1">
      <alignment vertical="center"/>
    </xf>
    <xf numFmtId="10" fontId="13" fillId="0" borderId="34" xfId="3" applyNumberFormat="1" applyFont="1" applyFill="1" applyBorder="1" applyAlignment="1">
      <alignment vertical="center"/>
    </xf>
    <xf numFmtId="4" fontId="13" fillId="0" borderId="25" xfId="1" applyNumberFormat="1" applyFont="1" applyBorder="1" applyAlignment="1">
      <alignment vertical="center"/>
    </xf>
    <xf numFmtId="10" fontId="5" fillId="3" borderId="10" xfId="3" applyNumberFormat="1" applyFont="1" applyFill="1" applyBorder="1" applyAlignment="1">
      <alignment vertical="center"/>
    </xf>
    <xf numFmtId="0" fontId="3" fillId="0" borderId="22" xfId="1" applyFont="1" applyBorder="1" applyAlignment="1">
      <alignment vertical="center" wrapText="1"/>
    </xf>
    <xf numFmtId="0" fontId="4" fillId="0" borderId="20" xfId="1" applyFont="1" applyBorder="1" applyAlignment="1">
      <alignment horizontal="center" vertical="center"/>
    </xf>
    <xf numFmtId="10" fontId="4" fillId="0" borderId="31" xfId="3" applyNumberFormat="1" applyFont="1" applyFill="1" applyBorder="1" applyAlignment="1">
      <alignment vertical="center"/>
    </xf>
    <xf numFmtId="4" fontId="4" fillId="0" borderId="27" xfId="1" applyNumberFormat="1" applyFont="1" applyBorder="1" applyAlignment="1">
      <alignment vertical="center"/>
    </xf>
    <xf numFmtId="0" fontId="4" fillId="0" borderId="21"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26" xfId="1" applyFont="1" applyBorder="1" applyAlignment="1">
      <alignment vertical="center"/>
    </xf>
    <xf numFmtId="10" fontId="11" fillId="0" borderId="2" xfId="3" applyNumberFormat="1" applyFont="1" applyFill="1" applyBorder="1" applyAlignment="1">
      <alignment vertical="center"/>
    </xf>
    <xf numFmtId="10" fontId="11" fillId="0" borderId="28" xfId="3" applyNumberFormat="1" applyFont="1" applyFill="1" applyBorder="1" applyAlignment="1">
      <alignment vertical="center"/>
    </xf>
    <xf numFmtId="4" fontId="11" fillId="0" borderId="4" xfId="1" applyNumberFormat="1" applyFont="1" applyBorder="1" applyAlignment="1">
      <alignment vertical="center"/>
    </xf>
    <xf numFmtId="10" fontId="10" fillId="0" borderId="2" xfId="3" applyNumberFormat="1" applyFont="1" applyFill="1" applyBorder="1" applyAlignment="1">
      <alignment vertical="center"/>
    </xf>
    <xf numFmtId="0" fontId="3" fillId="0" borderId="10" xfId="1" applyFont="1" applyBorder="1" applyAlignment="1">
      <alignment vertical="center"/>
    </xf>
    <xf numFmtId="10" fontId="5" fillId="0" borderId="10" xfId="3" applyNumberFormat="1" applyFont="1" applyFill="1" applyBorder="1" applyAlignment="1">
      <alignment horizontal="center" vertical="center"/>
    </xf>
    <xf numFmtId="10" fontId="8" fillId="0" borderId="32" xfId="3" applyNumberFormat="1" applyFont="1" applyFill="1" applyBorder="1" applyAlignment="1">
      <alignment horizontal="right" vertical="center"/>
    </xf>
    <xf numFmtId="10" fontId="14" fillId="0" borderId="0" xfId="3" applyNumberFormat="1" applyFont="1" applyFill="1" applyAlignment="1">
      <alignment vertical="center"/>
    </xf>
    <xf numFmtId="10" fontId="5" fillId="0" borderId="20" xfId="3" applyNumberFormat="1" applyFont="1" applyFill="1" applyBorder="1" applyAlignment="1">
      <alignment horizontal="center" vertical="center"/>
    </xf>
    <xf numFmtId="10" fontId="10" fillId="0" borderId="15" xfId="3" applyNumberFormat="1" applyFont="1" applyFill="1" applyBorder="1" applyAlignment="1">
      <alignment vertical="center"/>
    </xf>
    <xf numFmtId="10" fontId="5" fillId="0" borderId="10" xfId="3" applyNumberFormat="1" applyFont="1" applyFill="1" applyBorder="1" applyAlignment="1">
      <alignment vertical="center"/>
    </xf>
    <xf numFmtId="10" fontId="5" fillId="0" borderId="20" xfId="3" applyNumberFormat="1" applyFont="1" applyFill="1" applyBorder="1" applyAlignment="1">
      <alignment vertical="center"/>
    </xf>
    <xf numFmtId="0" fontId="3" fillId="4" borderId="16" xfId="1" applyFont="1" applyFill="1" applyBorder="1" applyAlignment="1">
      <alignment horizontal="center" vertical="center"/>
    </xf>
    <xf numFmtId="10" fontId="5" fillId="0" borderId="15" xfId="3" applyNumberFormat="1" applyFont="1" applyFill="1" applyBorder="1" applyAlignment="1">
      <alignment vertical="center"/>
    </xf>
    <xf numFmtId="4" fontId="5" fillId="3" borderId="36" xfId="1" applyNumberFormat="1" applyFont="1" applyFill="1" applyBorder="1" applyAlignment="1">
      <alignment vertical="center"/>
    </xf>
    <xf numFmtId="0" fontId="4" fillId="0" borderId="16" xfId="1" applyFont="1" applyBorder="1" applyAlignment="1">
      <alignment horizontal="center" vertical="center"/>
    </xf>
    <xf numFmtId="4" fontId="15" fillId="0" borderId="31" xfId="3" applyNumberFormat="1" applyFont="1" applyFill="1" applyBorder="1" applyAlignment="1">
      <alignment vertical="center"/>
    </xf>
    <xf numFmtId="0" fontId="10" fillId="0" borderId="2" xfId="1" applyFont="1" applyBorder="1" applyAlignment="1">
      <alignment vertical="center"/>
    </xf>
    <xf numFmtId="165" fontId="10" fillId="3" borderId="4" xfId="1" applyNumberFormat="1" applyFont="1" applyFill="1" applyBorder="1" applyAlignment="1">
      <alignment vertical="center"/>
    </xf>
    <xf numFmtId="0" fontId="6" fillId="0" borderId="0" xfId="1" applyFont="1" applyAlignment="1">
      <alignment horizontal="center" vertical="center"/>
    </xf>
    <xf numFmtId="4" fontId="3" fillId="0" borderId="0" xfId="1" applyNumberFormat="1" applyFont="1" applyAlignment="1">
      <alignment vertical="center"/>
    </xf>
    <xf numFmtId="4" fontId="3" fillId="0" borderId="0" xfId="1" applyNumberFormat="1" applyFont="1" applyAlignment="1">
      <alignment horizontal="center" vertical="center"/>
    </xf>
    <xf numFmtId="0" fontId="3" fillId="0" borderId="20" xfId="1" applyFont="1" applyBorder="1" applyAlignment="1">
      <alignment horizontal="left" vertical="center"/>
    </xf>
    <xf numFmtId="4" fontId="5" fillId="3" borderId="25" xfId="1" applyNumberFormat="1" applyFont="1" applyFill="1" applyBorder="1" applyAlignment="1">
      <alignment horizontal="center" vertical="center"/>
    </xf>
    <xf numFmtId="0" fontId="3" fillId="0" borderId="15" xfId="1" applyFont="1" applyBorder="1" applyAlignment="1">
      <alignment horizontal="left" vertical="center"/>
    </xf>
    <xf numFmtId="4" fontId="5" fillId="3" borderId="36" xfId="1" applyNumberFormat="1" applyFont="1" applyFill="1" applyBorder="1" applyAlignment="1">
      <alignment horizontal="center" vertical="center"/>
    </xf>
    <xf numFmtId="0" fontId="11" fillId="0" borderId="2" xfId="1" applyFont="1" applyBorder="1" applyAlignment="1">
      <alignment horizontal="left" vertical="center"/>
    </xf>
    <xf numFmtId="4" fontId="11" fillId="0" borderId="4" xfId="1" applyNumberFormat="1" applyFont="1" applyBorder="1" applyAlignment="1">
      <alignment horizontal="center" vertical="center"/>
    </xf>
    <xf numFmtId="4" fontId="3" fillId="0" borderId="0" xfId="1" quotePrefix="1" applyNumberFormat="1" applyFont="1" applyAlignment="1">
      <alignment vertical="center"/>
    </xf>
    <xf numFmtId="0" fontId="3" fillId="0" borderId="0" xfId="1" applyFont="1" applyAlignment="1">
      <alignment vertical="center" wrapText="1"/>
    </xf>
    <xf numFmtId="0" fontId="16" fillId="0" borderId="0" xfId="1" applyFont="1" applyAlignment="1">
      <alignment vertical="center"/>
    </xf>
    <xf numFmtId="4" fontId="10" fillId="0" borderId="0" xfId="1" applyNumberFormat="1" applyFont="1" applyAlignment="1">
      <alignment horizontal="right" vertical="center"/>
    </xf>
    <xf numFmtId="0" fontId="14" fillId="0" borderId="0" xfId="1" applyFont="1" applyAlignment="1">
      <alignment vertical="center"/>
    </xf>
    <xf numFmtId="0" fontId="2" fillId="0" borderId="0" xfId="1" applyFont="1" applyAlignment="1">
      <alignment horizontal="center" vertical="center"/>
    </xf>
    <xf numFmtId="0" fontId="14" fillId="0" borderId="0" xfId="1" applyFont="1" applyAlignment="1">
      <alignment horizontal="center" vertical="center" wrapText="1"/>
    </xf>
    <xf numFmtId="0" fontId="3" fillId="0" borderId="0" xfId="1" applyFont="1" applyAlignment="1">
      <alignment horizontal="center"/>
    </xf>
    <xf numFmtId="9" fontId="6" fillId="0" borderId="0" xfId="1" applyNumberFormat="1" applyFont="1" applyAlignment="1">
      <alignment horizontal="center"/>
    </xf>
    <xf numFmtId="43" fontId="6" fillId="0" borderId="0" xfId="4" applyFont="1" applyFill="1" applyAlignment="1">
      <alignment vertical="center"/>
    </xf>
    <xf numFmtId="0" fontId="6" fillId="0" borderId="0" xfId="1" applyFont="1" applyAlignment="1">
      <alignment horizontal="center" vertical="center" wrapText="1"/>
    </xf>
    <xf numFmtId="0" fontId="6" fillId="0" borderId="0" xfId="1" applyFont="1" applyAlignment="1">
      <alignment horizontal="center"/>
    </xf>
    <xf numFmtId="0" fontId="17" fillId="0" borderId="0" xfId="1" applyFont="1" applyAlignment="1">
      <alignment horizontal="center"/>
    </xf>
    <xf numFmtId="4" fontId="17" fillId="0" borderId="0" xfId="1" applyNumberFormat="1" applyFont="1" applyAlignment="1">
      <alignment horizontal="center" vertical="center"/>
    </xf>
    <xf numFmtId="166" fontId="14" fillId="0" borderId="0" xfId="4" applyNumberFormat="1" applyFont="1" applyFill="1" applyAlignment="1">
      <alignment vertical="center"/>
    </xf>
    <xf numFmtId="165" fontId="4" fillId="0" borderId="0" xfId="1" applyNumberFormat="1" applyFont="1" applyAlignment="1">
      <alignment vertical="center"/>
    </xf>
    <xf numFmtId="10" fontId="4" fillId="2" borderId="0" xfId="3" applyNumberFormat="1" applyFont="1" applyFill="1" applyAlignment="1">
      <alignment vertical="center"/>
    </xf>
    <xf numFmtId="0" fontId="3" fillId="2" borderId="0" xfId="1" applyFont="1" applyFill="1" applyAlignment="1">
      <alignment vertical="center"/>
    </xf>
    <xf numFmtId="43" fontId="14" fillId="0" borderId="0" xfId="4" applyFont="1" applyFill="1" applyAlignment="1">
      <alignment vertical="center"/>
    </xf>
    <xf numFmtId="4" fontId="4" fillId="0" borderId="0" xfId="1" applyNumberFormat="1" applyFont="1" applyAlignment="1">
      <alignment vertical="center"/>
    </xf>
    <xf numFmtId="10" fontId="11" fillId="0" borderId="31" xfId="3" applyNumberFormat="1" applyFont="1" applyFill="1" applyBorder="1" applyAlignment="1">
      <alignment vertical="center"/>
    </xf>
    <xf numFmtId="4" fontId="11" fillId="0" borderId="27" xfId="1" applyNumberFormat="1" applyFont="1" applyBorder="1" applyAlignment="1">
      <alignment vertical="center"/>
    </xf>
    <xf numFmtId="4" fontId="8" fillId="4" borderId="33" xfId="1" applyNumberFormat="1" applyFont="1" applyFill="1" applyBorder="1" applyAlignment="1">
      <alignment vertical="center"/>
    </xf>
    <xf numFmtId="4" fontId="8" fillId="4" borderId="25" xfId="1" applyNumberFormat="1" applyFont="1" applyFill="1" applyBorder="1" applyAlignment="1">
      <alignment vertical="center"/>
    </xf>
    <xf numFmtId="4" fontId="19" fillId="0" borderId="31" xfId="3" applyNumberFormat="1" applyFont="1" applyFill="1" applyBorder="1" applyAlignment="1">
      <alignment vertical="center"/>
    </xf>
    <xf numFmtId="4" fontId="14" fillId="0" borderId="0" xfId="1" applyNumberFormat="1" applyFont="1" applyAlignment="1">
      <alignment vertical="center"/>
    </xf>
    <xf numFmtId="0" fontId="4" fillId="0" borderId="2" xfId="1" applyFont="1" applyBorder="1" applyAlignment="1">
      <alignment horizontal="left" vertical="center"/>
    </xf>
    <xf numFmtId="4" fontId="14" fillId="0" borderId="0" xfId="1" applyNumberFormat="1" applyFont="1" applyAlignment="1">
      <alignment horizontal="center" vertical="center"/>
    </xf>
    <xf numFmtId="4" fontId="14" fillId="0" borderId="0" xfId="1" applyNumberFormat="1" applyFont="1" applyFill="1" applyAlignment="1">
      <alignment vertical="center"/>
    </xf>
    <xf numFmtId="0" fontId="6" fillId="0" borderId="0" xfId="1" applyFont="1" applyFill="1" applyAlignment="1">
      <alignment horizontal="center" vertical="center"/>
    </xf>
    <xf numFmtId="165" fontId="6" fillId="0" borderId="0" xfId="1" applyNumberFormat="1" applyFont="1" applyFill="1" applyAlignment="1">
      <alignment vertical="center"/>
    </xf>
    <xf numFmtId="4" fontId="18" fillId="0" borderId="0" xfId="1" applyNumberFormat="1" applyFont="1" applyFill="1" applyAlignment="1">
      <alignment vertical="center"/>
    </xf>
    <xf numFmtId="4" fontId="4" fillId="0" borderId="0" xfId="1" applyNumberFormat="1" applyFont="1" applyFill="1" applyAlignment="1">
      <alignment vertical="center"/>
    </xf>
    <xf numFmtId="0" fontId="17" fillId="0" borderId="0" xfId="1" applyFont="1" applyFill="1" applyAlignment="1">
      <alignment vertical="center"/>
    </xf>
    <xf numFmtId="0" fontId="3" fillId="0" borderId="0" xfId="1" applyFont="1" applyFill="1" applyAlignment="1">
      <alignment vertical="center"/>
    </xf>
    <xf numFmtId="7" fontId="5" fillId="3" borderId="22" xfId="2" applyNumberFormat="1" applyFont="1" applyFill="1" applyBorder="1" applyAlignment="1">
      <alignment horizontal="center"/>
    </xf>
    <xf numFmtId="7" fontId="5" fillId="3" borderId="23" xfId="2" applyNumberFormat="1" applyFont="1" applyFill="1" applyBorder="1" applyAlignment="1">
      <alignment horizontal="center"/>
    </xf>
    <xf numFmtId="7" fontId="5" fillId="3" borderId="24" xfId="2" applyNumberFormat="1" applyFont="1" applyFill="1" applyBorder="1" applyAlignment="1">
      <alignment horizontal="center"/>
    </xf>
    <xf numFmtId="0" fontId="2"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0" borderId="7" xfId="1" applyFont="1" applyFill="1" applyBorder="1" applyAlignment="1">
      <alignment horizontal="center" vertical="center"/>
    </xf>
    <xf numFmtId="0" fontId="5" fillId="0" borderId="8" xfId="1" applyFont="1" applyFill="1" applyBorder="1" applyAlignment="1">
      <alignment horizontal="center" vertical="center"/>
    </xf>
    <xf numFmtId="0" fontId="5" fillId="0" borderId="9" xfId="1" applyFont="1" applyFill="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xf numFmtId="0" fontId="3" fillId="0" borderId="0" xfId="1" applyFont="1" applyAlignment="1">
      <alignment vertical="center" wrapText="1"/>
    </xf>
    <xf numFmtId="14" fontId="5" fillId="3" borderId="22" xfId="1" applyNumberFormat="1" applyFont="1" applyFill="1" applyBorder="1" applyAlignment="1">
      <alignment horizontal="center"/>
    </xf>
    <xf numFmtId="0" fontId="5" fillId="3" borderId="23" xfId="1" applyFont="1" applyFill="1" applyBorder="1" applyAlignment="1">
      <alignment horizontal="center"/>
    </xf>
    <xf numFmtId="0" fontId="5" fillId="3" borderId="24" xfId="1" applyFont="1" applyFill="1" applyBorder="1" applyAlignment="1">
      <alignment horizontal="center"/>
    </xf>
    <xf numFmtId="0" fontId="3" fillId="0" borderId="21"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2" xfId="1" applyFont="1" applyBorder="1" applyAlignment="1">
      <alignment horizontal="center"/>
    </xf>
    <xf numFmtId="0" fontId="3" fillId="0" borderId="23" xfId="1" applyFont="1" applyBorder="1" applyAlignment="1">
      <alignment horizontal="center"/>
    </xf>
    <xf numFmtId="0" fontId="3" fillId="0" borderId="24" xfId="1" applyFont="1" applyBorder="1" applyAlignment="1">
      <alignment horizont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38" xfId="1" applyFont="1" applyBorder="1" applyAlignment="1">
      <alignment horizontal="center" vertical="center"/>
    </xf>
    <xf numFmtId="0" fontId="4" fillId="0" borderId="9" xfId="1" applyFont="1" applyBorder="1" applyAlignment="1">
      <alignment horizontal="center" vertical="center"/>
    </xf>
  </cellXfs>
  <cellStyles count="5">
    <cellStyle name="Moeda 2" xfId="2" xr:uid="{5340FD0F-B03D-4A50-A328-7EC4604A022A}"/>
    <cellStyle name="Normal" xfId="0" builtinId="0"/>
    <cellStyle name="Normal 2" xfId="1" xr:uid="{D0B9B40F-F778-444F-8107-AAC885EBD0DE}"/>
    <cellStyle name="Porcentagem 2" xfId="3" xr:uid="{61F86651-CC49-4351-95E1-6CA7425BD28D}"/>
    <cellStyle name="Vírgula 2" xfId="4" xr:uid="{4E94ACF9-B946-4693-9D23-D68928A12B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6A3D3-D8F3-4D7A-B89B-43B673400072}">
  <sheetPr>
    <pageSetUpPr fitToPage="1"/>
  </sheetPr>
  <dimension ref="A1:I133"/>
  <sheetViews>
    <sheetView showGridLines="0" tabSelected="1" zoomScaleNormal="100" zoomScaleSheetLayoutView="115" workbookViewId="0">
      <selection activeCell="C2" sqref="C2:G2"/>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8" customWidth="1"/>
    <col min="8" max="8" width="9.08984375" style="1" customWidth="1"/>
    <col min="9" max="9" width="10.1796875" style="1" bestFit="1" customWidth="1"/>
    <col min="10" max="10" width="9.08984375" style="1" customWidth="1"/>
    <col min="11" max="16384" width="9.08984375" style="1"/>
  </cols>
  <sheetData>
    <row r="1" spans="2:8" ht="18.5" thickBot="1" x14ac:dyDescent="0.4">
      <c r="B1" s="144" t="s">
        <v>144</v>
      </c>
      <c r="C1" s="144"/>
      <c r="D1" s="144"/>
      <c r="E1" s="144"/>
      <c r="F1" s="144"/>
      <c r="G1" s="144"/>
    </row>
    <row r="2" spans="2:8" ht="13.5" thickBot="1" x14ac:dyDescent="0.4">
      <c r="B2" s="2" t="s">
        <v>0</v>
      </c>
      <c r="C2" s="145" t="s">
        <v>1</v>
      </c>
      <c r="D2" s="145"/>
      <c r="E2" s="145"/>
      <c r="F2" s="145"/>
      <c r="G2" s="146"/>
    </row>
    <row r="3" spans="2:8" ht="13" x14ac:dyDescent="0.35">
      <c r="B3" s="3"/>
      <c r="C3" s="4">
        <v>1</v>
      </c>
      <c r="D3" s="5" t="s">
        <v>2</v>
      </c>
      <c r="E3" s="147" t="s">
        <v>140</v>
      </c>
      <c r="F3" s="148"/>
      <c r="G3" s="149"/>
      <c r="H3" s="6"/>
    </row>
    <row r="4" spans="2:8" ht="77.25" customHeight="1" x14ac:dyDescent="0.35">
      <c r="B4" s="7"/>
      <c r="C4" s="8">
        <v>2</v>
      </c>
      <c r="D4" s="9" t="s">
        <v>3</v>
      </c>
      <c r="E4" s="150" t="s">
        <v>126</v>
      </c>
      <c r="F4" s="151"/>
      <c r="G4" s="152"/>
    </row>
    <row r="5" spans="2:8" x14ac:dyDescent="0.25">
      <c r="B5" s="10"/>
      <c r="C5" s="11">
        <v>3</v>
      </c>
      <c r="D5" s="12" t="s">
        <v>4</v>
      </c>
      <c r="E5" s="153" t="s">
        <v>127</v>
      </c>
      <c r="F5" s="154"/>
      <c r="G5" s="155"/>
      <c r="H5" s="13"/>
    </row>
    <row r="6" spans="2:8" x14ac:dyDescent="0.25">
      <c r="B6" s="14"/>
      <c r="C6" s="15">
        <v>4</v>
      </c>
      <c r="D6" s="16" t="s">
        <v>5</v>
      </c>
      <c r="E6" s="141" t="s">
        <v>143</v>
      </c>
      <c r="F6" s="142"/>
      <c r="G6" s="143"/>
      <c r="H6" s="17"/>
    </row>
    <row r="7" spans="2:8" x14ac:dyDescent="0.25">
      <c r="B7" s="14"/>
      <c r="C7" s="15">
        <v>5</v>
      </c>
      <c r="D7" s="16" t="s">
        <v>6</v>
      </c>
      <c r="E7" s="18" t="s">
        <v>128</v>
      </c>
      <c r="F7" s="18" t="s">
        <v>129</v>
      </c>
      <c r="G7" s="19" t="s">
        <v>130</v>
      </c>
    </row>
    <row r="8" spans="2:8" x14ac:dyDescent="0.35">
      <c r="B8" s="14"/>
      <c r="C8" s="15">
        <v>6</v>
      </c>
      <c r="D8" s="16" t="s">
        <v>7</v>
      </c>
      <c r="E8" s="20">
        <v>0</v>
      </c>
      <c r="F8" s="20">
        <v>0</v>
      </c>
      <c r="G8" s="21">
        <v>0</v>
      </c>
      <c r="H8" s="17"/>
    </row>
    <row r="9" spans="2:8" x14ac:dyDescent="0.25">
      <c r="B9" s="14"/>
      <c r="C9" s="15">
        <v>7</v>
      </c>
      <c r="D9" s="16" t="s">
        <v>8</v>
      </c>
      <c r="E9" s="157" t="s">
        <v>143</v>
      </c>
      <c r="F9" s="158"/>
      <c r="G9" s="159"/>
      <c r="H9" s="13"/>
    </row>
    <row r="10" spans="2:8" ht="12.75" customHeight="1" x14ac:dyDescent="0.35">
      <c r="B10" s="14"/>
      <c r="C10" s="15">
        <v>8</v>
      </c>
      <c r="D10" s="16" t="s">
        <v>9</v>
      </c>
      <c r="E10" s="160" t="s">
        <v>10</v>
      </c>
      <c r="F10" s="160"/>
      <c r="G10" s="161"/>
      <c r="H10" s="13"/>
    </row>
    <row r="11" spans="2:8" ht="13" thickBot="1" x14ac:dyDescent="0.3">
      <c r="B11" s="14"/>
      <c r="C11" s="15">
        <v>9</v>
      </c>
      <c r="D11" s="16" t="s">
        <v>11</v>
      </c>
      <c r="E11" s="162">
        <v>24</v>
      </c>
      <c r="F11" s="163"/>
      <c r="G11" s="164"/>
      <c r="H11" s="13"/>
    </row>
    <row r="12" spans="2:8" ht="13.5" thickBot="1" x14ac:dyDescent="0.4">
      <c r="B12" s="2" t="s">
        <v>12</v>
      </c>
      <c r="C12" s="165" t="s">
        <v>13</v>
      </c>
      <c r="D12" s="166"/>
      <c r="E12" s="2" t="s">
        <v>14</v>
      </c>
      <c r="F12" s="22" t="s">
        <v>15</v>
      </c>
      <c r="G12" s="23" t="s">
        <v>16</v>
      </c>
      <c r="H12" s="13"/>
    </row>
    <row r="13" spans="2:8" ht="13.5" thickBot="1" x14ac:dyDescent="0.4">
      <c r="B13" s="24"/>
      <c r="C13" s="25" t="s">
        <v>17</v>
      </c>
      <c r="D13" s="26"/>
      <c r="E13" s="27"/>
      <c r="F13" s="27"/>
      <c r="G13" s="28"/>
      <c r="H13" s="13"/>
    </row>
    <row r="14" spans="2:8" x14ac:dyDescent="0.35">
      <c r="B14" s="14"/>
      <c r="C14" s="8">
        <v>1</v>
      </c>
      <c r="D14" s="29" t="s">
        <v>18</v>
      </c>
      <c r="E14" s="30"/>
      <c r="F14" s="31">
        <v>0</v>
      </c>
      <c r="G14" s="32">
        <v>0</v>
      </c>
      <c r="H14" s="17"/>
    </row>
    <row r="15" spans="2:8" s="36" customFormat="1" x14ac:dyDescent="0.35">
      <c r="B15" s="14"/>
      <c r="C15" s="15">
        <v>2</v>
      </c>
      <c r="D15" s="16" t="s">
        <v>19</v>
      </c>
      <c r="E15" s="33">
        <v>0</v>
      </c>
      <c r="F15" s="34">
        <f>F14*E15</f>
        <v>0</v>
      </c>
      <c r="G15" s="35">
        <f>G14*$E$15</f>
        <v>0</v>
      </c>
      <c r="H15" s="17"/>
    </row>
    <row r="16" spans="2:8" s="36" customFormat="1" x14ac:dyDescent="0.35">
      <c r="B16" s="14"/>
      <c r="C16" s="15">
        <v>3</v>
      </c>
      <c r="D16" s="16" t="s">
        <v>20</v>
      </c>
      <c r="E16" s="37"/>
      <c r="F16" s="38"/>
      <c r="G16" s="39">
        <f t="shared" ref="G16:G21" si="0">F16*$G$100</f>
        <v>0</v>
      </c>
      <c r="H16" s="40"/>
    </row>
    <row r="17" spans="2:8" x14ac:dyDescent="0.35">
      <c r="B17" s="14"/>
      <c r="C17" s="15">
        <v>4</v>
      </c>
      <c r="D17" s="16" t="s">
        <v>21</v>
      </c>
      <c r="E17" s="37"/>
      <c r="F17" s="38"/>
      <c r="G17" s="39">
        <f t="shared" si="0"/>
        <v>0</v>
      </c>
      <c r="H17" s="40"/>
    </row>
    <row r="18" spans="2:8" x14ac:dyDescent="0.35">
      <c r="B18" s="14"/>
      <c r="C18" s="15">
        <v>5</v>
      </c>
      <c r="D18" s="16" t="s">
        <v>21</v>
      </c>
      <c r="E18" s="37"/>
      <c r="F18" s="38"/>
      <c r="G18" s="39">
        <f t="shared" si="0"/>
        <v>0</v>
      </c>
      <c r="H18" s="40"/>
    </row>
    <row r="19" spans="2:8" x14ac:dyDescent="0.35">
      <c r="B19" s="14"/>
      <c r="C19" s="15">
        <v>6</v>
      </c>
      <c r="D19" s="16" t="s">
        <v>21</v>
      </c>
      <c r="E19" s="37"/>
      <c r="F19" s="38"/>
      <c r="G19" s="39">
        <f t="shared" si="0"/>
        <v>0</v>
      </c>
      <c r="H19" s="40"/>
    </row>
    <row r="20" spans="2:8" x14ac:dyDescent="0.35">
      <c r="B20" s="14"/>
      <c r="C20" s="15">
        <v>7</v>
      </c>
      <c r="D20" s="16" t="s">
        <v>21</v>
      </c>
      <c r="E20" s="37"/>
      <c r="F20" s="38"/>
      <c r="G20" s="39">
        <f t="shared" si="0"/>
        <v>0</v>
      </c>
      <c r="H20" s="40"/>
    </row>
    <row r="21" spans="2:8" x14ac:dyDescent="0.35">
      <c r="B21" s="14"/>
      <c r="C21" s="15">
        <v>8</v>
      </c>
      <c r="D21" s="16" t="s">
        <v>21</v>
      </c>
      <c r="E21" s="37"/>
      <c r="F21" s="38"/>
      <c r="G21" s="39">
        <f t="shared" si="0"/>
        <v>0</v>
      </c>
      <c r="H21" s="40"/>
    </row>
    <row r="22" spans="2:8" ht="13.5" thickBot="1" x14ac:dyDescent="0.4">
      <c r="B22" s="41"/>
      <c r="C22" s="42"/>
      <c r="D22" s="43" t="s">
        <v>22</v>
      </c>
      <c r="E22" s="44"/>
      <c r="F22" s="45">
        <f>SUM(F14:F21)</f>
        <v>0</v>
      </c>
      <c r="G22" s="46">
        <f>SUM(G14:G21)</f>
        <v>0</v>
      </c>
    </row>
    <row r="23" spans="2:8" ht="13.5" thickBot="1" x14ac:dyDescent="0.4">
      <c r="B23" s="47" t="s">
        <v>23</v>
      </c>
      <c r="C23" s="48" t="s">
        <v>24</v>
      </c>
      <c r="D23" s="49"/>
      <c r="E23" s="50"/>
      <c r="F23" s="50"/>
      <c r="G23" s="51"/>
      <c r="H23" s="52"/>
    </row>
    <row r="24" spans="2:8" ht="13.5" thickBot="1" x14ac:dyDescent="0.4">
      <c r="B24" s="53" t="s">
        <v>25</v>
      </c>
      <c r="C24" s="48" t="s">
        <v>26</v>
      </c>
      <c r="D24" s="49"/>
      <c r="E24" s="50"/>
      <c r="F24" s="50"/>
      <c r="G24" s="51"/>
      <c r="H24" s="52"/>
    </row>
    <row r="25" spans="2:8" x14ac:dyDescent="0.35">
      <c r="B25" s="14"/>
      <c r="C25" s="8">
        <v>1</v>
      </c>
      <c r="D25" s="29" t="s">
        <v>27</v>
      </c>
      <c r="E25" s="54">
        <v>0.2</v>
      </c>
      <c r="F25" s="55">
        <f>$F$22*E25</f>
        <v>0</v>
      </c>
      <c r="G25" s="56">
        <f t="shared" ref="G25:G32" si="1">$G$22*E25</f>
        <v>0</v>
      </c>
      <c r="H25" s="52"/>
    </row>
    <row r="26" spans="2:8" x14ac:dyDescent="0.35">
      <c r="B26" s="14"/>
      <c r="C26" s="15">
        <v>2</v>
      </c>
      <c r="D26" s="16" t="s">
        <v>28</v>
      </c>
      <c r="E26" s="57">
        <v>1.4999999999999999E-2</v>
      </c>
      <c r="F26" s="34">
        <f>$F$22*E26</f>
        <v>0</v>
      </c>
      <c r="G26" s="35">
        <f t="shared" si="1"/>
        <v>0</v>
      </c>
      <c r="H26" s="52"/>
    </row>
    <row r="27" spans="2:8" x14ac:dyDescent="0.35">
      <c r="B27" s="14"/>
      <c r="C27" s="15">
        <v>3</v>
      </c>
      <c r="D27" s="16" t="s">
        <v>29</v>
      </c>
      <c r="E27" s="57">
        <v>0.01</v>
      </c>
      <c r="F27" s="34">
        <f t="shared" ref="F27:F32" si="2">$F$22*E27</f>
        <v>0</v>
      </c>
      <c r="G27" s="35">
        <f t="shared" si="1"/>
        <v>0</v>
      </c>
      <c r="H27" s="52"/>
    </row>
    <row r="28" spans="2:8" x14ac:dyDescent="0.35">
      <c r="B28" s="14"/>
      <c r="C28" s="15">
        <v>4</v>
      </c>
      <c r="D28" s="16" t="s">
        <v>30</v>
      </c>
      <c r="E28" s="57">
        <v>2E-3</v>
      </c>
      <c r="F28" s="34">
        <f t="shared" si="2"/>
        <v>0</v>
      </c>
      <c r="G28" s="35">
        <f t="shared" si="1"/>
        <v>0</v>
      </c>
      <c r="H28" s="52"/>
    </row>
    <row r="29" spans="2:8" x14ac:dyDescent="0.35">
      <c r="B29" s="14"/>
      <c r="C29" s="15">
        <v>5</v>
      </c>
      <c r="D29" s="16" t="s">
        <v>31</v>
      </c>
      <c r="E29" s="57">
        <v>6.0000000000000001E-3</v>
      </c>
      <c r="F29" s="34">
        <f t="shared" si="2"/>
        <v>0</v>
      </c>
      <c r="G29" s="35">
        <f t="shared" si="1"/>
        <v>0</v>
      </c>
      <c r="H29" s="52"/>
    </row>
    <row r="30" spans="2:8" x14ac:dyDescent="0.35">
      <c r="B30" s="14"/>
      <c r="C30" s="15">
        <v>6</v>
      </c>
      <c r="D30" s="16" t="s">
        <v>32</v>
      </c>
      <c r="E30" s="57">
        <v>2.5000000000000001E-2</v>
      </c>
      <c r="F30" s="34">
        <f t="shared" si="2"/>
        <v>0</v>
      </c>
      <c r="G30" s="35">
        <f t="shared" si="1"/>
        <v>0</v>
      </c>
      <c r="H30" s="52"/>
    </row>
    <row r="31" spans="2:8" x14ac:dyDescent="0.35">
      <c r="B31" s="14"/>
      <c r="C31" s="15">
        <v>7</v>
      </c>
      <c r="D31" s="16" t="s">
        <v>33</v>
      </c>
      <c r="E31" s="57">
        <v>0.03</v>
      </c>
      <c r="F31" s="34">
        <f t="shared" si="2"/>
        <v>0</v>
      </c>
      <c r="G31" s="35">
        <f t="shared" si="1"/>
        <v>0</v>
      </c>
      <c r="H31" s="52"/>
    </row>
    <row r="32" spans="2:8" x14ac:dyDescent="0.35">
      <c r="B32" s="14"/>
      <c r="C32" s="15">
        <v>8</v>
      </c>
      <c r="D32" s="16" t="s">
        <v>34</v>
      </c>
      <c r="E32" s="57">
        <v>0.08</v>
      </c>
      <c r="F32" s="34">
        <f t="shared" si="2"/>
        <v>0</v>
      </c>
      <c r="G32" s="35">
        <f t="shared" si="1"/>
        <v>0</v>
      </c>
      <c r="H32" s="52"/>
    </row>
    <row r="33" spans="2:8" ht="13.5" thickBot="1" x14ac:dyDescent="0.4">
      <c r="B33" s="58"/>
      <c r="C33" s="42"/>
      <c r="D33" s="43" t="s">
        <v>35</v>
      </c>
      <c r="E33" s="59">
        <f>SUM(E25:E32)</f>
        <v>0.36800000000000005</v>
      </c>
      <c r="F33" s="60">
        <f>SUM(F25:F32)</f>
        <v>0</v>
      </c>
      <c r="G33" s="46">
        <f>SUM(G25:G32)</f>
        <v>0</v>
      </c>
      <c r="H33" s="52"/>
    </row>
    <row r="34" spans="2:8" ht="13.5" thickBot="1" x14ac:dyDescent="0.4">
      <c r="B34" s="61" t="s">
        <v>36</v>
      </c>
      <c r="C34" s="48" t="s">
        <v>37</v>
      </c>
      <c r="D34" s="49"/>
      <c r="E34" s="62"/>
      <c r="F34" s="62"/>
      <c r="G34" s="51"/>
      <c r="H34" s="52"/>
    </row>
    <row r="35" spans="2:8" x14ac:dyDescent="0.35">
      <c r="B35" s="14"/>
      <c r="C35" s="8">
        <v>1</v>
      </c>
      <c r="D35" s="29" t="s">
        <v>38</v>
      </c>
      <c r="E35" s="54">
        <v>8.3299999999999999E-2</v>
      </c>
      <c r="F35" s="55">
        <f t="shared" ref="F35:F36" si="3">$F$22*E35</f>
        <v>0</v>
      </c>
      <c r="G35" s="56">
        <f>$G$22*E35</f>
        <v>0</v>
      </c>
      <c r="H35" s="52"/>
    </row>
    <row r="36" spans="2:8" x14ac:dyDescent="0.35">
      <c r="B36" s="14"/>
      <c r="C36" s="15">
        <v>2</v>
      </c>
      <c r="D36" s="16" t="s">
        <v>39</v>
      </c>
      <c r="E36" s="63">
        <v>0</v>
      </c>
      <c r="F36" s="34">
        <f t="shared" si="3"/>
        <v>0</v>
      </c>
      <c r="G36" s="35">
        <f>$G$22*E36</f>
        <v>0</v>
      </c>
      <c r="H36" s="52"/>
    </row>
    <row r="37" spans="2:8" ht="13" x14ac:dyDescent="0.35">
      <c r="B37" s="58"/>
      <c r="C37" s="64"/>
      <c r="D37" s="65" t="s">
        <v>40</v>
      </c>
      <c r="E37" s="66">
        <f>SUM(E35:E36)</f>
        <v>8.3299999999999999E-2</v>
      </c>
      <c r="F37" s="67">
        <f>SUM(F35:F36)</f>
        <v>0</v>
      </c>
      <c r="G37" s="68">
        <f>SUM(G35:G36)</f>
        <v>0</v>
      </c>
      <c r="H37" s="52"/>
    </row>
    <row r="38" spans="2:8" x14ac:dyDescent="0.35">
      <c r="B38" s="14"/>
      <c r="C38" s="15">
        <v>3</v>
      </c>
      <c r="D38" s="16" t="s">
        <v>41</v>
      </c>
      <c r="E38" s="57">
        <f>E33*E37</f>
        <v>3.0654400000000005E-2</v>
      </c>
      <c r="F38" s="34">
        <f>$F$22*E38</f>
        <v>0</v>
      </c>
      <c r="G38" s="35">
        <f>$G$22*E38</f>
        <v>0</v>
      </c>
      <c r="H38" s="52"/>
    </row>
    <row r="39" spans="2:8" ht="13.5" thickBot="1" x14ac:dyDescent="0.4">
      <c r="B39" s="58"/>
      <c r="C39" s="42"/>
      <c r="D39" s="43" t="s">
        <v>35</v>
      </c>
      <c r="E39" s="59">
        <f>E37+E38</f>
        <v>0.11395440000000001</v>
      </c>
      <c r="F39" s="60">
        <f>SUM(F37:F38)</f>
        <v>0</v>
      </c>
      <c r="G39" s="46">
        <f>SUM(G37:G38)</f>
        <v>0</v>
      </c>
      <c r="H39" s="52"/>
    </row>
    <row r="40" spans="2:8" ht="13.5" thickBot="1" x14ac:dyDescent="0.4">
      <c r="B40" s="61" t="s">
        <v>42</v>
      </c>
      <c r="C40" s="48" t="s">
        <v>43</v>
      </c>
      <c r="D40" s="48"/>
      <c r="E40" s="62"/>
      <c r="F40" s="62"/>
      <c r="G40" s="51"/>
      <c r="H40" s="52"/>
    </row>
    <row r="41" spans="2:8" x14ac:dyDescent="0.35">
      <c r="B41" s="14"/>
      <c r="C41" s="8">
        <v>1</v>
      </c>
      <c r="D41" s="29" t="s">
        <v>44</v>
      </c>
      <c r="E41" s="69">
        <v>0</v>
      </c>
      <c r="F41" s="55">
        <f t="shared" ref="F41:F43" si="4">$F$22*E41</f>
        <v>0</v>
      </c>
      <c r="G41" s="56">
        <f>$G$22*E41</f>
        <v>0</v>
      </c>
      <c r="H41" s="52"/>
    </row>
    <row r="42" spans="2:8" x14ac:dyDescent="0.35">
      <c r="B42" s="14"/>
      <c r="C42" s="15">
        <v>2</v>
      </c>
      <c r="D42" s="16" t="s">
        <v>45</v>
      </c>
      <c r="E42" s="57">
        <f>E33*E41</f>
        <v>0</v>
      </c>
      <c r="F42" s="34">
        <f t="shared" si="4"/>
        <v>0</v>
      </c>
      <c r="G42" s="35">
        <f>$G$22*E42</f>
        <v>0</v>
      </c>
      <c r="H42" s="52"/>
    </row>
    <row r="43" spans="2:8" ht="25" x14ac:dyDescent="0.35">
      <c r="B43" s="14"/>
      <c r="C43" s="15">
        <v>3</v>
      </c>
      <c r="D43" s="70" t="s">
        <v>46</v>
      </c>
      <c r="E43" s="63">
        <v>0</v>
      </c>
      <c r="F43" s="34">
        <f t="shared" si="4"/>
        <v>0</v>
      </c>
      <c r="G43" s="35">
        <f>$G$22*E43</f>
        <v>0</v>
      </c>
      <c r="H43" s="52"/>
    </row>
    <row r="44" spans="2:8" ht="13.5" thickBot="1" x14ac:dyDescent="0.4">
      <c r="B44" s="71"/>
      <c r="C44" s="42"/>
      <c r="D44" s="43" t="s">
        <v>35</v>
      </c>
      <c r="E44" s="59">
        <f>SUM(E41:E43)</f>
        <v>0</v>
      </c>
      <c r="F44" s="60">
        <f>SUM(F41:F43)</f>
        <v>0</v>
      </c>
      <c r="G44" s="46">
        <f>SUM(G41:G43)</f>
        <v>0</v>
      </c>
      <c r="H44" s="52"/>
    </row>
    <row r="45" spans="2:8" ht="13.5" thickBot="1" x14ac:dyDescent="0.4">
      <c r="B45" s="61" t="s">
        <v>47</v>
      </c>
      <c r="C45" s="48" t="s">
        <v>48</v>
      </c>
      <c r="D45" s="49"/>
      <c r="E45" s="72"/>
      <c r="F45" s="72"/>
      <c r="G45" s="73"/>
      <c r="H45" s="52"/>
    </row>
    <row r="46" spans="2:8" x14ac:dyDescent="0.35">
      <c r="B46" s="14"/>
      <c r="C46" s="8">
        <v>1</v>
      </c>
      <c r="D46" s="29" t="s">
        <v>49</v>
      </c>
      <c r="E46" s="69">
        <v>0</v>
      </c>
      <c r="F46" s="55">
        <f t="shared" ref="F46:F52" si="5">$F$22*E46</f>
        <v>0</v>
      </c>
      <c r="G46" s="56">
        <f t="shared" ref="G46:G52" si="6">$G$22*E46</f>
        <v>0</v>
      </c>
      <c r="H46" s="52"/>
    </row>
    <row r="47" spans="2:8" x14ac:dyDescent="0.35">
      <c r="B47" s="14"/>
      <c r="C47" s="15">
        <v>2</v>
      </c>
      <c r="D47" s="16" t="s">
        <v>50</v>
      </c>
      <c r="E47" s="57">
        <f>E32*E46</f>
        <v>0</v>
      </c>
      <c r="F47" s="34">
        <f t="shared" si="5"/>
        <v>0</v>
      </c>
      <c r="G47" s="35">
        <f t="shared" si="6"/>
        <v>0</v>
      </c>
      <c r="H47" s="52"/>
    </row>
    <row r="48" spans="2:8" x14ac:dyDescent="0.35">
      <c r="B48" s="14"/>
      <c r="C48" s="15">
        <v>3</v>
      </c>
      <c r="D48" s="16" t="s">
        <v>51</v>
      </c>
      <c r="E48" s="63">
        <v>0</v>
      </c>
      <c r="F48" s="34">
        <f t="shared" si="5"/>
        <v>0</v>
      </c>
      <c r="G48" s="35">
        <f t="shared" si="6"/>
        <v>0</v>
      </c>
      <c r="H48" s="52"/>
    </row>
    <row r="49" spans="2:8" x14ac:dyDescent="0.35">
      <c r="B49" s="14"/>
      <c r="C49" s="15">
        <v>4</v>
      </c>
      <c r="D49" s="16" t="s">
        <v>52</v>
      </c>
      <c r="E49" s="63">
        <v>0</v>
      </c>
      <c r="F49" s="34">
        <f t="shared" si="5"/>
        <v>0</v>
      </c>
      <c r="G49" s="35">
        <f t="shared" si="6"/>
        <v>0</v>
      </c>
      <c r="H49" s="52"/>
    </row>
    <row r="50" spans="2:8" x14ac:dyDescent="0.35">
      <c r="B50" s="14"/>
      <c r="C50" s="15">
        <v>5</v>
      </c>
      <c r="D50" s="16" t="s">
        <v>53</v>
      </c>
      <c r="E50" s="57">
        <f>E33*E49</f>
        <v>0</v>
      </c>
      <c r="F50" s="34">
        <f t="shared" si="5"/>
        <v>0</v>
      </c>
      <c r="G50" s="35">
        <f t="shared" si="6"/>
        <v>0</v>
      </c>
      <c r="H50" s="52"/>
    </row>
    <row r="51" spans="2:8" ht="13.5" customHeight="1" x14ac:dyDescent="0.35">
      <c r="B51" s="14"/>
      <c r="C51" s="15">
        <v>6</v>
      </c>
      <c r="D51" s="16" t="s">
        <v>54</v>
      </c>
      <c r="E51" s="57">
        <f>0.4*E50</f>
        <v>0</v>
      </c>
      <c r="F51" s="34">
        <f t="shared" si="5"/>
        <v>0</v>
      </c>
      <c r="G51" s="35">
        <f t="shared" si="6"/>
        <v>0</v>
      </c>
      <c r="H51" s="52"/>
    </row>
    <row r="52" spans="2:8" ht="13.5" customHeight="1" x14ac:dyDescent="0.35">
      <c r="B52" s="14"/>
      <c r="C52" s="15">
        <v>7</v>
      </c>
      <c r="D52" s="70" t="s">
        <v>55</v>
      </c>
      <c r="E52" s="63">
        <v>0</v>
      </c>
      <c r="F52" s="34">
        <f t="shared" si="5"/>
        <v>0</v>
      </c>
      <c r="G52" s="35">
        <f t="shared" si="6"/>
        <v>0</v>
      </c>
      <c r="H52" s="52"/>
    </row>
    <row r="53" spans="2:8" ht="13.5" thickBot="1" x14ac:dyDescent="0.4">
      <c r="B53" s="58"/>
      <c r="C53" s="42"/>
      <c r="D53" s="43" t="s">
        <v>35</v>
      </c>
      <c r="E53" s="59">
        <f>SUM(E46:E52)</f>
        <v>0</v>
      </c>
      <c r="F53" s="60">
        <f>SUM(F46:F52)</f>
        <v>0</v>
      </c>
      <c r="G53" s="46">
        <f>SUM(G46:G52)</f>
        <v>0</v>
      </c>
      <c r="H53" s="52"/>
    </row>
    <row r="54" spans="2:8" ht="13.5" thickBot="1" x14ac:dyDescent="0.4">
      <c r="B54" s="61" t="s">
        <v>56</v>
      </c>
      <c r="C54" s="48" t="s">
        <v>57</v>
      </c>
      <c r="D54" s="49"/>
      <c r="E54" s="62"/>
      <c r="F54" s="62"/>
      <c r="G54" s="51"/>
      <c r="H54" s="52"/>
    </row>
    <row r="55" spans="2:8" x14ac:dyDescent="0.35">
      <c r="B55" s="14"/>
      <c r="C55" s="8">
        <v>1</v>
      </c>
      <c r="D55" s="29" t="s">
        <v>58</v>
      </c>
      <c r="E55" s="54">
        <f>1/12</f>
        <v>8.3333333333333329E-2</v>
      </c>
      <c r="F55" s="55">
        <f t="shared" ref="F55:F60" si="7">$F$22*E55</f>
        <v>0</v>
      </c>
      <c r="G55" s="56">
        <f t="shared" ref="G55:G60" si="8">$G$22*E55</f>
        <v>0</v>
      </c>
      <c r="H55" s="52"/>
    </row>
    <row r="56" spans="2:8" x14ac:dyDescent="0.35">
      <c r="B56" s="14"/>
      <c r="C56" s="15">
        <v>2</v>
      </c>
      <c r="D56" s="16" t="s">
        <v>59</v>
      </c>
      <c r="E56" s="63">
        <v>0</v>
      </c>
      <c r="F56" s="34">
        <f t="shared" si="7"/>
        <v>0</v>
      </c>
      <c r="G56" s="35">
        <f>$G$22*E56</f>
        <v>0</v>
      </c>
      <c r="H56" s="52"/>
    </row>
    <row r="57" spans="2:8" x14ac:dyDescent="0.35">
      <c r="B57" s="14"/>
      <c r="C57" s="15">
        <v>3</v>
      </c>
      <c r="D57" s="16" t="s">
        <v>60</v>
      </c>
      <c r="E57" s="63">
        <v>0</v>
      </c>
      <c r="F57" s="34">
        <f t="shared" si="7"/>
        <v>0</v>
      </c>
      <c r="G57" s="35">
        <f t="shared" si="8"/>
        <v>0</v>
      </c>
      <c r="H57" s="52"/>
    </row>
    <row r="58" spans="2:8" x14ac:dyDescent="0.35">
      <c r="B58" s="14"/>
      <c r="C58" s="15">
        <v>4</v>
      </c>
      <c r="D58" s="16" t="s">
        <v>61</v>
      </c>
      <c r="E58" s="63">
        <v>0</v>
      </c>
      <c r="F58" s="34">
        <f t="shared" si="7"/>
        <v>0</v>
      </c>
      <c r="G58" s="35">
        <f t="shared" si="8"/>
        <v>0</v>
      </c>
      <c r="H58" s="52"/>
    </row>
    <row r="59" spans="2:8" x14ac:dyDescent="0.35">
      <c r="B59" s="14"/>
      <c r="C59" s="15">
        <v>5</v>
      </c>
      <c r="D59" s="16" t="s">
        <v>62</v>
      </c>
      <c r="E59" s="63">
        <v>0</v>
      </c>
      <c r="F59" s="34">
        <f t="shared" si="7"/>
        <v>0</v>
      </c>
      <c r="G59" s="35">
        <f t="shared" si="8"/>
        <v>0</v>
      </c>
      <c r="H59" s="52"/>
    </row>
    <row r="60" spans="2:8" x14ac:dyDescent="0.35">
      <c r="B60" s="14"/>
      <c r="C60" s="15">
        <v>6</v>
      </c>
      <c r="D60" s="16" t="s">
        <v>21</v>
      </c>
      <c r="E60" s="63">
        <v>0</v>
      </c>
      <c r="F60" s="34">
        <f t="shared" si="7"/>
        <v>0</v>
      </c>
      <c r="G60" s="35">
        <f t="shared" si="8"/>
        <v>0</v>
      </c>
      <c r="H60" s="52"/>
    </row>
    <row r="61" spans="2:8" ht="12" customHeight="1" x14ac:dyDescent="0.35">
      <c r="B61" s="58"/>
      <c r="C61" s="74"/>
      <c r="D61" s="65" t="s">
        <v>40</v>
      </c>
      <c r="E61" s="66">
        <f>SUM(E55:E60)</f>
        <v>8.3333333333333329E-2</v>
      </c>
      <c r="F61" s="67">
        <f>SUM(F55:F60)</f>
        <v>0</v>
      </c>
      <c r="G61" s="68">
        <f>SUM(G55:G60)</f>
        <v>0</v>
      </c>
      <c r="H61" s="52"/>
    </row>
    <row r="62" spans="2:8" x14ac:dyDescent="0.35">
      <c r="B62" s="14"/>
      <c r="C62" s="15">
        <v>7</v>
      </c>
      <c r="D62" s="16" t="s">
        <v>63</v>
      </c>
      <c r="E62" s="57">
        <f>E33*E61</f>
        <v>3.0666666666666668E-2</v>
      </c>
      <c r="F62" s="34">
        <f>$F$22*E62</f>
        <v>0</v>
      </c>
      <c r="G62" s="35">
        <f>$G$22*E62</f>
        <v>0</v>
      </c>
      <c r="H62" s="52"/>
    </row>
    <row r="63" spans="2:8" ht="13.5" thickBot="1" x14ac:dyDescent="0.4">
      <c r="B63" s="41"/>
      <c r="C63" s="42"/>
      <c r="D63" s="43" t="s">
        <v>35</v>
      </c>
      <c r="E63" s="59">
        <f>E61+E62</f>
        <v>0.11399999999999999</v>
      </c>
      <c r="F63" s="60">
        <f>SUM(F61:F62)</f>
        <v>0</v>
      </c>
      <c r="G63" s="46">
        <f>SUM(G61:G62)</f>
        <v>0</v>
      </c>
      <c r="H63" s="52"/>
    </row>
    <row r="64" spans="2:8" ht="13.5" thickBot="1" x14ac:dyDescent="0.4">
      <c r="B64" s="75" t="s">
        <v>64</v>
      </c>
      <c r="C64" s="76"/>
      <c r="D64" s="77"/>
      <c r="E64" s="78">
        <f>E33+E39+E44+E53+E63</f>
        <v>0.59595440000000011</v>
      </c>
      <c r="F64" s="79">
        <f>F33+F39+F44+F53+F63</f>
        <v>0</v>
      </c>
      <c r="G64" s="80">
        <f>G33+G39+G44+G53+G63</f>
        <v>0</v>
      </c>
      <c r="H64" s="52"/>
    </row>
    <row r="65" spans="2:8" ht="13.5" thickBot="1" x14ac:dyDescent="0.4">
      <c r="B65" s="75" t="s">
        <v>65</v>
      </c>
      <c r="C65" s="76"/>
      <c r="D65" s="77"/>
      <c r="E65" s="81"/>
      <c r="F65" s="79">
        <f>F22+F64</f>
        <v>0</v>
      </c>
      <c r="G65" s="80">
        <f>G22+G64</f>
        <v>0</v>
      </c>
      <c r="H65" s="52"/>
    </row>
    <row r="66" spans="2:8" ht="13.5" thickBot="1" x14ac:dyDescent="0.4">
      <c r="B66" s="47" t="s">
        <v>66</v>
      </c>
      <c r="C66" s="48" t="s">
        <v>67</v>
      </c>
      <c r="D66" s="49"/>
      <c r="E66" s="72"/>
      <c r="F66" s="72"/>
      <c r="G66" s="73"/>
      <c r="H66" s="52"/>
    </row>
    <row r="67" spans="2:8" x14ac:dyDescent="0.35">
      <c r="B67" s="82"/>
      <c r="C67" s="8">
        <v>1</v>
      </c>
      <c r="D67" s="29" t="s">
        <v>68</v>
      </c>
      <c r="E67" s="83"/>
      <c r="F67" s="84" t="str">
        <f>IFERROR(G67/$G$99,"")</f>
        <v/>
      </c>
      <c r="G67" s="56" t="str">
        <f>IFERROR(E113,"")</f>
        <v/>
      </c>
      <c r="H67" s="85"/>
    </row>
    <row r="68" spans="2:8" x14ac:dyDescent="0.35">
      <c r="B68" s="14"/>
      <c r="C68" s="15">
        <v>2</v>
      </c>
      <c r="D68" s="16" t="s">
        <v>69</v>
      </c>
      <c r="E68" s="86"/>
      <c r="F68" s="84" t="str">
        <f t="shared" ref="F68:F73" si="9">IFERROR(G68/$G$99,"")</f>
        <v/>
      </c>
      <c r="G68" s="35" t="str">
        <f>IFERROR(E107,"")</f>
        <v/>
      </c>
      <c r="H68" s="85"/>
    </row>
    <row r="69" spans="2:8" x14ac:dyDescent="0.35">
      <c r="B69" s="14"/>
      <c r="C69" s="15">
        <v>3</v>
      </c>
      <c r="D69" s="16" t="s">
        <v>70</v>
      </c>
      <c r="E69" s="86"/>
      <c r="F69" s="84" t="str">
        <f t="shared" si="9"/>
        <v/>
      </c>
      <c r="G69" s="39">
        <v>0</v>
      </c>
      <c r="H69" s="85"/>
    </row>
    <row r="70" spans="2:8" x14ac:dyDescent="0.35">
      <c r="B70" s="14"/>
      <c r="C70" s="15">
        <v>4</v>
      </c>
      <c r="D70" s="16" t="s">
        <v>71</v>
      </c>
      <c r="E70" s="86"/>
      <c r="F70" s="84" t="str">
        <f t="shared" si="9"/>
        <v/>
      </c>
      <c r="G70" s="39">
        <v>0</v>
      </c>
      <c r="H70" s="85"/>
    </row>
    <row r="71" spans="2:8" x14ac:dyDescent="0.35">
      <c r="B71" s="14"/>
      <c r="C71" s="15">
        <v>5</v>
      </c>
      <c r="D71" s="16" t="s">
        <v>72</v>
      </c>
      <c r="E71" s="86"/>
      <c r="F71" s="84" t="str">
        <f t="shared" si="9"/>
        <v/>
      </c>
      <c r="G71" s="39">
        <v>0</v>
      </c>
      <c r="H71" s="85"/>
    </row>
    <row r="72" spans="2:8" x14ac:dyDescent="0.35">
      <c r="B72" s="14"/>
      <c r="C72" s="15">
        <v>6</v>
      </c>
      <c r="D72" s="16" t="s">
        <v>73</v>
      </c>
      <c r="E72" s="86"/>
      <c r="F72" s="84" t="str">
        <f t="shared" si="9"/>
        <v/>
      </c>
      <c r="G72" s="39">
        <v>0</v>
      </c>
      <c r="H72" s="85"/>
    </row>
    <row r="73" spans="2:8" x14ac:dyDescent="0.35">
      <c r="B73" s="14"/>
      <c r="C73" s="15">
        <v>7</v>
      </c>
      <c r="D73" s="16" t="s">
        <v>74</v>
      </c>
      <c r="E73" s="86"/>
      <c r="F73" s="84" t="str">
        <f t="shared" si="9"/>
        <v/>
      </c>
      <c r="G73" s="39">
        <v>0</v>
      </c>
      <c r="H73" s="85"/>
    </row>
    <row r="74" spans="2:8" ht="13.5" thickBot="1" x14ac:dyDescent="0.4">
      <c r="B74" s="41"/>
      <c r="C74" s="42"/>
      <c r="D74" s="43" t="s">
        <v>35</v>
      </c>
      <c r="E74" s="87"/>
      <c r="F74" s="60">
        <f>SUM(F67:F73)</f>
        <v>0</v>
      </c>
      <c r="G74" s="46">
        <f>SUM(G67:G73)</f>
        <v>0</v>
      </c>
      <c r="H74" s="52"/>
    </row>
    <row r="75" spans="2:8" ht="13.5" thickBot="1" x14ac:dyDescent="0.4">
      <c r="B75" s="47" t="s">
        <v>75</v>
      </c>
      <c r="C75" s="48" t="s">
        <v>76</v>
      </c>
      <c r="D75" s="49"/>
      <c r="E75" s="62"/>
      <c r="F75" s="62"/>
      <c r="G75" s="51"/>
      <c r="H75" s="52"/>
    </row>
    <row r="76" spans="2:8" x14ac:dyDescent="0.35">
      <c r="B76" s="82"/>
      <c r="C76" s="8">
        <v>1</v>
      </c>
      <c r="D76" s="29" t="s">
        <v>77</v>
      </c>
      <c r="E76" s="88"/>
      <c r="F76" s="55" t="str">
        <f>IFERROR(G76/$G$99,"")</f>
        <v/>
      </c>
      <c r="G76" s="32">
        <v>0</v>
      </c>
      <c r="H76" s="85"/>
    </row>
    <row r="77" spans="2:8" x14ac:dyDescent="0.35">
      <c r="B77" s="14"/>
      <c r="C77" s="15">
        <v>2</v>
      </c>
      <c r="D77" s="16" t="s">
        <v>78</v>
      </c>
      <c r="E77" s="89"/>
      <c r="F77" s="55" t="str">
        <f t="shared" ref="F77:F87" si="10">IFERROR(G77/$G$99,"")</f>
        <v/>
      </c>
      <c r="G77" s="39">
        <v>0</v>
      </c>
      <c r="H77" s="85"/>
    </row>
    <row r="78" spans="2:8" x14ac:dyDescent="0.35">
      <c r="B78" s="14"/>
      <c r="C78" s="15">
        <v>3</v>
      </c>
      <c r="D78" s="16" t="s">
        <v>79</v>
      </c>
      <c r="E78" s="89"/>
      <c r="F78" s="55" t="str">
        <f t="shared" si="10"/>
        <v/>
      </c>
      <c r="G78" s="39">
        <v>0</v>
      </c>
      <c r="H78" s="85"/>
    </row>
    <row r="79" spans="2:8" x14ac:dyDescent="0.35">
      <c r="B79" s="14"/>
      <c r="C79" s="15">
        <v>4</v>
      </c>
      <c r="D79" s="16" t="s">
        <v>80</v>
      </c>
      <c r="E79" s="89"/>
      <c r="F79" s="55" t="str">
        <f t="shared" si="10"/>
        <v/>
      </c>
      <c r="G79" s="39">
        <v>0</v>
      </c>
      <c r="H79" s="85"/>
    </row>
    <row r="80" spans="2:8" x14ac:dyDescent="0.35">
      <c r="B80" s="14"/>
      <c r="C80" s="15">
        <v>5</v>
      </c>
      <c r="D80" s="16" t="s">
        <v>81</v>
      </c>
      <c r="E80" s="89"/>
      <c r="F80" s="55" t="str">
        <f t="shared" si="10"/>
        <v/>
      </c>
      <c r="G80" s="39">
        <v>0</v>
      </c>
      <c r="H80" s="85"/>
    </row>
    <row r="81" spans="2:8" x14ac:dyDescent="0.35">
      <c r="B81" s="14"/>
      <c r="C81" s="15">
        <v>6</v>
      </c>
      <c r="D81" s="16" t="s">
        <v>82</v>
      </c>
      <c r="E81" s="89"/>
      <c r="F81" s="55" t="str">
        <f t="shared" si="10"/>
        <v/>
      </c>
      <c r="G81" s="39">
        <v>0</v>
      </c>
      <c r="H81" s="85"/>
    </row>
    <row r="82" spans="2:8" x14ac:dyDescent="0.35">
      <c r="B82" s="14"/>
      <c r="C82" s="15">
        <v>7</v>
      </c>
      <c r="D82" s="16" t="s">
        <v>83</v>
      </c>
      <c r="E82" s="89"/>
      <c r="F82" s="55" t="str">
        <f t="shared" si="10"/>
        <v/>
      </c>
      <c r="G82" s="39">
        <v>0</v>
      </c>
      <c r="H82" s="85"/>
    </row>
    <row r="83" spans="2:8" x14ac:dyDescent="0.35">
      <c r="B83" s="14"/>
      <c r="C83" s="15">
        <v>8</v>
      </c>
      <c r="D83" s="16" t="s">
        <v>84</v>
      </c>
      <c r="E83" s="89"/>
      <c r="F83" s="55" t="str">
        <f t="shared" si="10"/>
        <v/>
      </c>
      <c r="G83" s="39">
        <v>0</v>
      </c>
      <c r="H83" s="85"/>
    </row>
    <row r="84" spans="2:8" x14ac:dyDescent="0.35">
      <c r="B84" s="14"/>
      <c r="C84" s="15">
        <v>9</v>
      </c>
      <c r="D84" s="16" t="s">
        <v>85</v>
      </c>
      <c r="E84" s="89"/>
      <c r="F84" s="55" t="str">
        <f t="shared" si="10"/>
        <v/>
      </c>
      <c r="G84" s="39">
        <v>0</v>
      </c>
      <c r="H84" s="85"/>
    </row>
    <row r="85" spans="2:8" x14ac:dyDescent="0.35">
      <c r="B85" s="14"/>
      <c r="C85" s="15">
        <v>10</v>
      </c>
      <c r="D85" s="16" t="s">
        <v>86</v>
      </c>
      <c r="E85" s="89"/>
      <c r="F85" s="55" t="str">
        <f t="shared" si="10"/>
        <v/>
      </c>
      <c r="G85" s="39">
        <v>0</v>
      </c>
      <c r="H85" s="85"/>
    </row>
    <row r="86" spans="2:8" x14ac:dyDescent="0.35">
      <c r="B86" s="14"/>
      <c r="C86" s="15">
        <v>11</v>
      </c>
      <c r="D86" s="16" t="s">
        <v>87</v>
      </c>
      <c r="E86" s="89"/>
      <c r="F86" s="55" t="str">
        <f t="shared" si="10"/>
        <v/>
      </c>
      <c r="G86" s="39">
        <v>0</v>
      </c>
      <c r="H86" s="85"/>
    </row>
    <row r="87" spans="2:8" x14ac:dyDescent="0.35">
      <c r="B87" s="10"/>
      <c r="C87" s="90">
        <v>12</v>
      </c>
      <c r="D87" s="12" t="s">
        <v>20</v>
      </c>
      <c r="E87" s="91"/>
      <c r="F87" s="55" t="str">
        <f t="shared" si="10"/>
        <v/>
      </c>
      <c r="G87" s="92">
        <f>(($G$14+$G$14*E15)/220*1.5*26)</f>
        <v>0</v>
      </c>
      <c r="H87" s="85"/>
    </row>
    <row r="88" spans="2:8" ht="13.5" thickBot="1" x14ac:dyDescent="0.4">
      <c r="B88" s="41"/>
      <c r="C88" s="93"/>
      <c r="D88" s="43" t="s">
        <v>35</v>
      </c>
      <c r="E88" s="87"/>
      <c r="F88" s="60">
        <f>SUM(F76:F87)</f>
        <v>0</v>
      </c>
      <c r="G88" s="46">
        <f>SUM(G76:G87)</f>
        <v>0</v>
      </c>
      <c r="H88" s="52"/>
    </row>
    <row r="89" spans="2:8" ht="13.5" thickBot="1" x14ac:dyDescent="0.4">
      <c r="B89" s="47" t="s">
        <v>88</v>
      </c>
      <c r="C89" s="48" t="s">
        <v>89</v>
      </c>
      <c r="D89" s="49"/>
      <c r="E89" s="94"/>
      <c r="F89" s="94"/>
      <c r="G89" s="51"/>
      <c r="H89" s="52"/>
    </row>
    <row r="90" spans="2:8" x14ac:dyDescent="0.35">
      <c r="B90" s="82"/>
      <c r="C90" s="8">
        <v>1</v>
      </c>
      <c r="D90" s="29" t="s">
        <v>90</v>
      </c>
      <c r="E90" s="69">
        <v>0</v>
      </c>
      <c r="F90" s="55" t="str">
        <f>IFERROR(G90/$G$99,"")</f>
        <v/>
      </c>
      <c r="G90" s="56">
        <f>IFERROR(($G$65+$G$74+$G$88)*E90,"")</f>
        <v>0</v>
      </c>
      <c r="H90" s="52"/>
    </row>
    <row r="91" spans="2:8" x14ac:dyDescent="0.35">
      <c r="B91" s="14"/>
      <c r="C91" s="15">
        <v>2</v>
      </c>
      <c r="D91" s="16" t="s">
        <v>91</v>
      </c>
      <c r="E91" s="63">
        <v>0</v>
      </c>
      <c r="F91" s="55" t="str">
        <f>IFERROR(G91/$G$99,"")</f>
        <v/>
      </c>
      <c r="G91" s="56">
        <f>IFERROR(($G$65+$G$74+$G$88+G90)*E91,"")</f>
        <v>0</v>
      </c>
      <c r="H91" s="52"/>
    </row>
    <row r="92" spans="2:8" ht="13.5" thickBot="1" x14ac:dyDescent="0.4">
      <c r="B92" s="58"/>
      <c r="C92" s="42"/>
      <c r="D92" s="43" t="s">
        <v>35</v>
      </c>
      <c r="E92" s="59">
        <f>SUM(E90:E91)</f>
        <v>0</v>
      </c>
      <c r="F92" s="60">
        <f>SUM(F90:F91)</f>
        <v>0</v>
      </c>
      <c r="G92" s="46">
        <f>SUM(G90:G91)</f>
        <v>0</v>
      </c>
      <c r="H92" s="52"/>
    </row>
    <row r="93" spans="2:8" ht="13.5" thickBot="1" x14ac:dyDescent="0.4">
      <c r="B93" s="47" t="s">
        <v>92</v>
      </c>
      <c r="C93" s="48" t="s">
        <v>93</v>
      </c>
      <c r="D93" s="49"/>
      <c r="E93" s="94"/>
      <c r="F93" s="94"/>
      <c r="G93" s="51"/>
      <c r="H93" s="52"/>
    </row>
    <row r="94" spans="2:8" ht="12.75" customHeight="1" x14ac:dyDescent="0.35">
      <c r="B94" s="14"/>
      <c r="C94" s="8">
        <v>1</v>
      </c>
      <c r="D94" s="29" t="s">
        <v>94</v>
      </c>
      <c r="E94" s="69">
        <v>0</v>
      </c>
      <c r="F94" s="55" t="str">
        <f>IFERROR(G94/$G$99,"")</f>
        <v/>
      </c>
      <c r="G94" s="32">
        <v>0</v>
      </c>
      <c r="H94" s="85"/>
    </row>
    <row r="95" spans="2:8" x14ac:dyDescent="0.35">
      <c r="B95" s="14"/>
      <c r="C95" s="15">
        <v>2</v>
      </c>
      <c r="D95" s="16" t="s">
        <v>95</v>
      </c>
      <c r="E95" s="57">
        <v>0</v>
      </c>
      <c r="F95" s="55" t="str">
        <f t="shared" ref="F95:F97" si="11">IFERROR(G95/$G$99,"")</f>
        <v/>
      </c>
      <c r="G95" s="32">
        <v>0</v>
      </c>
      <c r="H95" s="85"/>
    </row>
    <row r="96" spans="2:8" x14ac:dyDescent="0.35">
      <c r="B96" s="14"/>
      <c r="C96" s="15">
        <v>3</v>
      </c>
      <c r="D96" s="16" t="s">
        <v>96</v>
      </c>
      <c r="E96" s="57">
        <v>6.4999999999999997E-3</v>
      </c>
      <c r="F96" s="55" t="str">
        <f t="shared" si="11"/>
        <v/>
      </c>
      <c r="G96" s="32">
        <v>0</v>
      </c>
      <c r="H96" s="85"/>
    </row>
    <row r="97" spans="1:9" x14ac:dyDescent="0.35">
      <c r="B97" s="14"/>
      <c r="C97" s="15">
        <v>4</v>
      </c>
      <c r="D97" s="16" t="s">
        <v>97</v>
      </c>
      <c r="E97" s="57">
        <v>0.03</v>
      </c>
      <c r="F97" s="55" t="str">
        <f t="shared" si="11"/>
        <v/>
      </c>
      <c r="G97" s="32">
        <v>0</v>
      </c>
      <c r="H97" s="85"/>
    </row>
    <row r="98" spans="1:9" ht="13.5" thickBot="1" x14ac:dyDescent="0.4">
      <c r="B98" s="41"/>
      <c r="C98" s="42"/>
      <c r="D98" s="43" t="s">
        <v>35</v>
      </c>
      <c r="E98" s="59">
        <f>SUM(E94:E97)</f>
        <v>3.6499999999999998E-2</v>
      </c>
      <c r="F98" s="60">
        <f>SUM(F94:F97)</f>
        <v>0</v>
      </c>
      <c r="G98" s="46">
        <f>SUM(G94:G97)</f>
        <v>0</v>
      </c>
      <c r="H98" s="52"/>
    </row>
    <row r="99" spans="1:9" ht="13.5" thickBot="1" x14ac:dyDescent="0.4">
      <c r="B99" s="75" t="s">
        <v>98</v>
      </c>
      <c r="C99" s="76"/>
      <c r="D99" s="77"/>
      <c r="E99" s="95"/>
      <c r="F99" s="79">
        <f>F65+F74+F88+F92+F98</f>
        <v>0</v>
      </c>
      <c r="G99" s="96">
        <v>0</v>
      </c>
      <c r="H99" s="52"/>
    </row>
    <row r="100" spans="1:9" x14ac:dyDescent="0.35">
      <c r="G100" s="134"/>
      <c r="H100" s="135"/>
      <c r="I100" s="136"/>
    </row>
    <row r="101" spans="1:9" ht="27" customHeight="1" x14ac:dyDescent="0.35">
      <c r="A101" s="156" t="s">
        <v>99</v>
      </c>
      <c r="B101" s="156"/>
      <c r="C101" s="156"/>
      <c r="D101" s="156"/>
      <c r="E101" s="156"/>
      <c r="F101" s="156"/>
      <c r="G101" s="156"/>
    </row>
    <row r="102" spans="1:9" ht="13" thickBot="1" x14ac:dyDescent="0.4"/>
    <row r="103" spans="1:9" ht="13" x14ac:dyDescent="0.35">
      <c r="D103" s="167" t="s">
        <v>100</v>
      </c>
      <c r="E103" s="168"/>
      <c r="F103" s="99"/>
    </row>
    <row r="104" spans="1:9" x14ac:dyDescent="0.35">
      <c r="D104" s="100" t="s">
        <v>101</v>
      </c>
      <c r="E104" s="101">
        <v>0</v>
      </c>
      <c r="F104" s="99"/>
    </row>
    <row r="105" spans="1:9" x14ac:dyDescent="0.35">
      <c r="D105" s="100" t="s">
        <v>102</v>
      </c>
      <c r="E105" s="101">
        <f>E104*26*4</f>
        <v>0</v>
      </c>
      <c r="F105" s="99"/>
    </row>
    <row r="106" spans="1:9" ht="13" thickBot="1" x14ac:dyDescent="0.4">
      <c r="D106" s="102" t="s">
        <v>103</v>
      </c>
      <c r="E106" s="103">
        <v>0</v>
      </c>
      <c r="F106" s="99"/>
    </row>
    <row r="107" spans="1:9" ht="13.5" thickBot="1" x14ac:dyDescent="0.4">
      <c r="D107" s="104" t="s">
        <v>104</v>
      </c>
      <c r="E107" s="105" t="str">
        <f>IFERROR((E105-E106)*((G14/(E8+F8+G8+G8))),"")</f>
        <v/>
      </c>
      <c r="F107" s="99"/>
    </row>
    <row r="108" spans="1:9" ht="13" thickBot="1" x14ac:dyDescent="0.4">
      <c r="F108" s="99"/>
    </row>
    <row r="109" spans="1:9" ht="13" x14ac:dyDescent="0.35">
      <c r="D109" s="167" t="s">
        <v>105</v>
      </c>
      <c r="E109" s="168"/>
      <c r="F109" s="99"/>
    </row>
    <row r="110" spans="1:9" x14ac:dyDescent="0.35">
      <c r="D110" s="100" t="s">
        <v>106</v>
      </c>
      <c r="E110" s="101">
        <v>0</v>
      </c>
      <c r="F110" s="99"/>
    </row>
    <row r="111" spans="1:9" x14ac:dyDescent="0.35">
      <c r="D111" s="100" t="s">
        <v>107</v>
      </c>
      <c r="E111" s="101">
        <f>E110*2*26*4</f>
        <v>0</v>
      </c>
      <c r="F111" s="99"/>
    </row>
    <row r="112" spans="1:9" ht="13" thickBot="1" x14ac:dyDescent="0.4">
      <c r="D112" s="102" t="s">
        <v>103</v>
      </c>
      <c r="E112" s="103">
        <f>IFERROR(IF(E111&lt;(E8+F8+G8+G8)*0.06,E111,(E8+F8+G8+G8)*0.06),"")</f>
        <v>0</v>
      </c>
      <c r="F112" s="99"/>
    </row>
    <row r="113" spans="1:8" ht="13.5" thickBot="1" x14ac:dyDescent="0.4">
      <c r="D113" s="104" t="s">
        <v>104</v>
      </c>
      <c r="E113" s="105" t="str">
        <f>IFERROR((E111-E112)*((G14/(E8+F8+G8+G8))),"")</f>
        <v/>
      </c>
      <c r="F113" s="99"/>
      <c r="G113" s="106"/>
    </row>
    <row r="114" spans="1:8" ht="11.25" customHeight="1" x14ac:dyDescent="0.35">
      <c r="D114" s="1" t="s">
        <v>108</v>
      </c>
      <c r="F114" s="98"/>
    </row>
    <row r="116" spans="1:8" x14ac:dyDescent="0.35">
      <c r="D116" s="1" t="s">
        <v>109</v>
      </c>
    </row>
    <row r="117" spans="1:8" x14ac:dyDescent="0.35">
      <c r="D117" s="1" t="s">
        <v>110</v>
      </c>
    </row>
    <row r="118" spans="1:8" x14ac:dyDescent="0.35">
      <c r="D118" s="1" t="s">
        <v>111</v>
      </c>
    </row>
    <row r="120" spans="1:8" x14ac:dyDescent="0.35">
      <c r="A120" s="156" t="s">
        <v>112</v>
      </c>
      <c r="B120" s="156"/>
      <c r="C120" s="156"/>
      <c r="D120" s="156"/>
      <c r="E120" s="156"/>
      <c r="F120" s="156"/>
      <c r="G120" s="156"/>
    </row>
    <row r="121" spans="1:8" x14ac:dyDescent="0.35">
      <c r="A121" s="156" t="s">
        <v>113</v>
      </c>
      <c r="B121" s="156"/>
      <c r="C121" s="156"/>
      <c r="D121" s="156"/>
      <c r="E121" s="156"/>
      <c r="F121" s="156"/>
      <c r="G121" s="156"/>
    </row>
    <row r="122" spans="1:8" x14ac:dyDescent="0.35">
      <c r="A122" s="156" t="s">
        <v>114</v>
      </c>
      <c r="B122" s="156"/>
      <c r="C122" s="156"/>
      <c r="D122" s="156"/>
      <c r="E122" s="156"/>
      <c r="F122" s="156"/>
      <c r="G122" s="156"/>
    </row>
    <row r="123" spans="1:8" x14ac:dyDescent="0.35">
      <c r="A123" s="156" t="s">
        <v>115</v>
      </c>
      <c r="B123" s="156"/>
      <c r="C123" s="156"/>
      <c r="D123" s="156"/>
      <c r="E123" s="156"/>
      <c r="F123" s="156"/>
      <c r="G123" s="156"/>
    </row>
    <row r="124" spans="1:8" x14ac:dyDescent="0.35">
      <c r="A124" s="156" t="s">
        <v>116</v>
      </c>
      <c r="B124" s="156"/>
      <c r="C124" s="156"/>
      <c r="D124" s="156"/>
      <c r="E124" s="156"/>
      <c r="F124" s="156"/>
      <c r="G124" s="156"/>
    </row>
    <row r="125" spans="1:8" x14ac:dyDescent="0.35">
      <c r="A125" s="156" t="s">
        <v>117</v>
      </c>
      <c r="B125" s="156"/>
      <c r="C125" s="156"/>
      <c r="D125" s="156"/>
      <c r="E125" s="156"/>
      <c r="F125" s="156"/>
      <c r="G125" s="156"/>
    </row>
    <row r="126" spans="1:8" x14ac:dyDescent="0.35">
      <c r="A126" s="156" t="s">
        <v>118</v>
      </c>
      <c r="B126" s="156"/>
      <c r="C126" s="156"/>
      <c r="D126" s="156"/>
      <c r="E126" s="156"/>
      <c r="F126" s="156"/>
      <c r="G126" s="156"/>
      <c r="H126" s="107"/>
    </row>
    <row r="127" spans="1:8" ht="27.75" customHeight="1" x14ac:dyDescent="0.35">
      <c r="A127" s="156" t="s">
        <v>119</v>
      </c>
      <c r="B127" s="156"/>
      <c r="C127" s="156"/>
      <c r="D127" s="156"/>
      <c r="E127" s="156"/>
      <c r="F127" s="156"/>
      <c r="G127" s="156"/>
    </row>
    <row r="128" spans="1:8" x14ac:dyDescent="0.35">
      <c r="A128" s="156" t="s">
        <v>120</v>
      </c>
      <c r="B128" s="156"/>
      <c r="C128" s="156"/>
      <c r="D128" s="156"/>
      <c r="E128" s="156"/>
      <c r="F128" s="156"/>
      <c r="G128" s="156"/>
    </row>
    <row r="129" spans="1:7" ht="29.25" customHeight="1" x14ac:dyDescent="0.35">
      <c r="A129" s="156" t="s">
        <v>121</v>
      </c>
      <c r="B129" s="156"/>
      <c r="C129" s="156"/>
      <c r="D129" s="156"/>
      <c r="E129" s="156"/>
      <c r="F129" s="156"/>
      <c r="G129" s="156"/>
    </row>
    <row r="130" spans="1:7" ht="27" customHeight="1" x14ac:dyDescent="0.35">
      <c r="A130" s="156" t="s">
        <v>122</v>
      </c>
      <c r="B130" s="156"/>
      <c r="C130" s="156"/>
      <c r="D130" s="156"/>
      <c r="E130" s="156"/>
      <c r="F130" s="156"/>
      <c r="G130" s="156"/>
    </row>
    <row r="131" spans="1:7" x14ac:dyDescent="0.35">
      <c r="A131" s="156" t="s">
        <v>123</v>
      </c>
      <c r="B131" s="156"/>
      <c r="C131" s="156"/>
      <c r="D131" s="156"/>
      <c r="E131" s="156"/>
      <c r="F131" s="156"/>
      <c r="G131" s="156"/>
    </row>
    <row r="132" spans="1:7" x14ac:dyDescent="0.35">
      <c r="A132" s="156" t="s">
        <v>124</v>
      </c>
      <c r="B132" s="156"/>
      <c r="C132" s="156"/>
      <c r="D132" s="156"/>
      <c r="E132" s="156"/>
      <c r="F132" s="156"/>
      <c r="G132" s="156"/>
    </row>
    <row r="133" spans="1:7" x14ac:dyDescent="0.35">
      <c r="A133" s="156" t="s">
        <v>125</v>
      </c>
      <c r="B133" s="156"/>
      <c r="C133" s="156"/>
      <c r="D133" s="156"/>
      <c r="E133" s="156"/>
      <c r="F133" s="156"/>
      <c r="G133" s="156"/>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268C9-4303-4669-942B-5D2DAE8E4752}">
  <sheetPr>
    <pageSetUpPr fitToPage="1"/>
  </sheetPr>
  <dimension ref="A1:I133"/>
  <sheetViews>
    <sheetView showGridLines="0" zoomScale="90" zoomScaleNormal="90" zoomScaleSheetLayoutView="100" workbookViewId="0">
      <selection activeCell="D4" sqref="D4"/>
    </sheetView>
  </sheetViews>
  <sheetFormatPr defaultRowHeight="12.5" x14ac:dyDescent="0.35"/>
  <cols>
    <col min="1" max="1" width="3.08984375" style="36" customWidth="1"/>
    <col min="2" max="3" width="3.54296875" style="1" customWidth="1"/>
    <col min="4" max="4" width="83.08984375" style="1" customWidth="1"/>
    <col min="5" max="6" width="23.36328125" style="1" customWidth="1"/>
    <col min="7" max="7" width="23.36328125" style="98" customWidth="1"/>
    <col min="8" max="8" width="9.08984375" style="108" customWidth="1"/>
    <col min="9" max="9" width="11.81640625" style="36" bestFit="1" customWidth="1"/>
    <col min="10" max="122" width="8.7265625" style="36"/>
    <col min="123" max="123" width="2.90625" style="36" customWidth="1"/>
    <col min="124" max="124" width="42.453125" style="36" bestFit="1" customWidth="1"/>
    <col min="125" max="125" width="11.36328125" style="36" customWidth="1"/>
    <col min="126" max="126" width="13.90625" style="36" customWidth="1"/>
    <col min="127" max="127" width="21.6328125" style="36" customWidth="1"/>
    <col min="128" max="378" width="8.7265625" style="36"/>
    <col min="379" max="379" width="2.90625" style="36" customWidth="1"/>
    <col min="380" max="380" width="42.453125" style="36" bestFit="1" customWidth="1"/>
    <col min="381" max="381" width="11.36328125" style="36" customWidth="1"/>
    <col min="382" max="382" width="13.90625" style="36" customWidth="1"/>
    <col min="383" max="383" width="21.6328125" style="36" customWidth="1"/>
    <col min="384" max="634" width="8.7265625" style="36"/>
    <col min="635" max="635" width="2.90625" style="36" customWidth="1"/>
    <col min="636" max="636" width="42.453125" style="36" bestFit="1" customWidth="1"/>
    <col min="637" max="637" width="11.36328125" style="36" customWidth="1"/>
    <col min="638" max="638" width="13.90625" style="36" customWidth="1"/>
    <col min="639" max="639" width="21.6328125" style="36" customWidth="1"/>
    <col min="640" max="890" width="8.7265625" style="36"/>
    <col min="891" max="891" width="2.90625" style="36" customWidth="1"/>
    <col min="892" max="892" width="42.453125" style="36" bestFit="1" customWidth="1"/>
    <col min="893" max="893" width="11.36328125" style="36" customWidth="1"/>
    <col min="894" max="894" width="13.90625" style="36" customWidth="1"/>
    <col min="895" max="895" width="21.6328125" style="36" customWidth="1"/>
    <col min="896" max="1146" width="8.7265625" style="36"/>
    <col min="1147" max="1147" width="2.90625" style="36" customWidth="1"/>
    <col min="1148" max="1148" width="42.453125" style="36" bestFit="1" customWidth="1"/>
    <col min="1149" max="1149" width="11.36328125" style="36" customWidth="1"/>
    <col min="1150" max="1150" width="13.90625" style="36" customWidth="1"/>
    <col min="1151" max="1151" width="21.6328125" style="36" customWidth="1"/>
    <col min="1152" max="1402" width="8.7265625" style="36"/>
    <col min="1403" max="1403" width="2.90625" style="36" customWidth="1"/>
    <col min="1404" max="1404" width="42.453125" style="36" bestFit="1" customWidth="1"/>
    <col min="1405" max="1405" width="11.36328125" style="36" customWidth="1"/>
    <col min="1406" max="1406" width="13.90625" style="36" customWidth="1"/>
    <col min="1407" max="1407" width="21.6328125" style="36" customWidth="1"/>
    <col min="1408" max="1658" width="8.7265625" style="36"/>
    <col min="1659" max="1659" width="2.90625" style="36" customWidth="1"/>
    <col min="1660" max="1660" width="42.453125" style="36" bestFit="1" customWidth="1"/>
    <col min="1661" max="1661" width="11.36328125" style="36" customWidth="1"/>
    <col min="1662" max="1662" width="13.90625" style="36" customWidth="1"/>
    <col min="1663" max="1663" width="21.6328125" style="36" customWidth="1"/>
    <col min="1664" max="1914" width="8.7265625" style="36"/>
    <col min="1915" max="1915" width="2.90625" style="36" customWidth="1"/>
    <col min="1916" max="1916" width="42.453125" style="36" bestFit="1" customWidth="1"/>
    <col min="1917" max="1917" width="11.36328125" style="36" customWidth="1"/>
    <col min="1918" max="1918" width="13.90625" style="36" customWidth="1"/>
    <col min="1919" max="1919" width="21.6328125" style="36" customWidth="1"/>
    <col min="1920" max="2170" width="8.7265625" style="36"/>
    <col min="2171" max="2171" width="2.90625" style="36" customWidth="1"/>
    <col min="2172" max="2172" width="42.453125" style="36" bestFit="1" customWidth="1"/>
    <col min="2173" max="2173" width="11.36328125" style="36" customWidth="1"/>
    <col min="2174" max="2174" width="13.90625" style="36" customWidth="1"/>
    <col min="2175" max="2175" width="21.6328125" style="36" customWidth="1"/>
    <col min="2176" max="2426" width="8.7265625" style="36"/>
    <col min="2427" max="2427" width="2.90625" style="36" customWidth="1"/>
    <col min="2428" max="2428" width="42.453125" style="36" bestFit="1" customWidth="1"/>
    <col min="2429" max="2429" width="11.36328125" style="36" customWidth="1"/>
    <col min="2430" max="2430" width="13.90625" style="36" customWidth="1"/>
    <col min="2431" max="2431" width="21.6328125" style="36" customWidth="1"/>
    <col min="2432" max="2682" width="8.7265625" style="36"/>
    <col min="2683" max="2683" width="2.90625" style="36" customWidth="1"/>
    <col min="2684" max="2684" width="42.453125" style="36" bestFit="1" customWidth="1"/>
    <col min="2685" max="2685" width="11.36328125" style="36" customWidth="1"/>
    <col min="2686" max="2686" width="13.90625" style="36" customWidth="1"/>
    <col min="2687" max="2687" width="21.6328125" style="36" customWidth="1"/>
    <col min="2688" max="2938" width="8.7265625" style="36"/>
    <col min="2939" max="2939" width="2.90625" style="36" customWidth="1"/>
    <col min="2940" max="2940" width="42.453125" style="36" bestFit="1" customWidth="1"/>
    <col min="2941" max="2941" width="11.36328125" style="36" customWidth="1"/>
    <col min="2942" max="2942" width="13.90625" style="36" customWidth="1"/>
    <col min="2943" max="2943" width="21.6328125" style="36" customWidth="1"/>
    <col min="2944" max="3194" width="8.7265625" style="36"/>
    <col min="3195" max="3195" width="2.90625" style="36" customWidth="1"/>
    <col min="3196" max="3196" width="42.453125" style="36" bestFit="1" customWidth="1"/>
    <col min="3197" max="3197" width="11.36328125" style="36" customWidth="1"/>
    <col min="3198" max="3198" width="13.90625" style="36" customWidth="1"/>
    <col min="3199" max="3199" width="21.6328125" style="36" customWidth="1"/>
    <col min="3200" max="3450" width="8.7265625" style="36"/>
    <col min="3451" max="3451" width="2.90625" style="36" customWidth="1"/>
    <col min="3452" max="3452" width="42.453125" style="36" bestFit="1" customWidth="1"/>
    <col min="3453" max="3453" width="11.36328125" style="36" customWidth="1"/>
    <col min="3454" max="3454" width="13.90625" style="36" customWidth="1"/>
    <col min="3455" max="3455" width="21.6328125" style="36" customWidth="1"/>
    <col min="3456" max="3706" width="8.7265625" style="36"/>
    <col min="3707" max="3707" width="2.90625" style="36" customWidth="1"/>
    <col min="3708" max="3708" width="42.453125" style="36" bestFit="1" customWidth="1"/>
    <col min="3709" max="3709" width="11.36328125" style="36" customWidth="1"/>
    <col min="3710" max="3710" width="13.90625" style="36" customWidth="1"/>
    <col min="3711" max="3711" width="21.6328125" style="36" customWidth="1"/>
    <col min="3712" max="3962" width="8.7265625" style="36"/>
    <col min="3963" max="3963" width="2.90625" style="36" customWidth="1"/>
    <col min="3964" max="3964" width="42.453125" style="36" bestFit="1" customWidth="1"/>
    <col min="3965" max="3965" width="11.36328125" style="36" customWidth="1"/>
    <col min="3966" max="3966" width="13.90625" style="36" customWidth="1"/>
    <col min="3967" max="3967" width="21.6328125" style="36" customWidth="1"/>
    <col min="3968" max="4218" width="8.7265625" style="36"/>
    <col min="4219" max="4219" width="2.90625" style="36" customWidth="1"/>
    <col min="4220" max="4220" width="42.453125" style="36" bestFit="1" customWidth="1"/>
    <col min="4221" max="4221" width="11.36328125" style="36" customWidth="1"/>
    <col min="4222" max="4222" width="13.90625" style="36" customWidth="1"/>
    <col min="4223" max="4223" width="21.6328125" style="36" customWidth="1"/>
    <col min="4224" max="4474" width="8.7265625" style="36"/>
    <col min="4475" max="4475" width="2.90625" style="36" customWidth="1"/>
    <col min="4476" max="4476" width="42.453125" style="36" bestFit="1" customWidth="1"/>
    <col min="4477" max="4477" width="11.36328125" style="36" customWidth="1"/>
    <col min="4478" max="4478" width="13.90625" style="36" customWidth="1"/>
    <col min="4479" max="4479" width="21.6328125" style="36" customWidth="1"/>
    <col min="4480" max="4730" width="8.7265625" style="36"/>
    <col min="4731" max="4731" width="2.90625" style="36" customWidth="1"/>
    <col min="4732" max="4732" width="42.453125" style="36" bestFit="1" customWidth="1"/>
    <col min="4733" max="4733" width="11.36328125" style="36" customWidth="1"/>
    <col min="4734" max="4734" width="13.90625" style="36" customWidth="1"/>
    <col min="4735" max="4735" width="21.6328125" style="36" customWidth="1"/>
    <col min="4736" max="4986" width="8.7265625" style="36"/>
    <col min="4987" max="4987" width="2.90625" style="36" customWidth="1"/>
    <col min="4988" max="4988" width="42.453125" style="36" bestFit="1" customWidth="1"/>
    <col min="4989" max="4989" width="11.36328125" style="36" customWidth="1"/>
    <col min="4990" max="4990" width="13.90625" style="36" customWidth="1"/>
    <col min="4991" max="4991" width="21.6328125" style="36" customWidth="1"/>
    <col min="4992" max="5242" width="8.7265625" style="36"/>
    <col min="5243" max="5243" width="2.90625" style="36" customWidth="1"/>
    <col min="5244" max="5244" width="42.453125" style="36" bestFit="1" customWidth="1"/>
    <col min="5245" max="5245" width="11.36328125" style="36" customWidth="1"/>
    <col min="5246" max="5246" width="13.90625" style="36" customWidth="1"/>
    <col min="5247" max="5247" width="21.6328125" style="36" customWidth="1"/>
    <col min="5248" max="5498" width="8.7265625" style="36"/>
    <col min="5499" max="5499" width="2.90625" style="36" customWidth="1"/>
    <col min="5500" max="5500" width="42.453125" style="36" bestFit="1" customWidth="1"/>
    <col min="5501" max="5501" width="11.36328125" style="36" customWidth="1"/>
    <col min="5502" max="5502" width="13.90625" style="36" customWidth="1"/>
    <col min="5503" max="5503" width="21.6328125" style="36" customWidth="1"/>
    <col min="5504" max="5754" width="8.7265625" style="36"/>
    <col min="5755" max="5755" width="2.90625" style="36" customWidth="1"/>
    <col min="5756" max="5756" width="42.453125" style="36" bestFit="1" customWidth="1"/>
    <col min="5757" max="5757" width="11.36328125" style="36" customWidth="1"/>
    <col min="5758" max="5758" width="13.90625" style="36" customWidth="1"/>
    <col min="5759" max="5759" width="21.6328125" style="36" customWidth="1"/>
    <col min="5760" max="6010" width="8.7265625" style="36"/>
    <col min="6011" max="6011" width="2.90625" style="36" customWidth="1"/>
    <col min="6012" max="6012" width="42.453125" style="36" bestFit="1" customWidth="1"/>
    <col min="6013" max="6013" width="11.36328125" style="36" customWidth="1"/>
    <col min="6014" max="6014" width="13.90625" style="36" customWidth="1"/>
    <col min="6015" max="6015" width="21.6328125" style="36" customWidth="1"/>
    <col min="6016" max="6266" width="8.7265625" style="36"/>
    <col min="6267" max="6267" width="2.90625" style="36" customWidth="1"/>
    <col min="6268" max="6268" width="42.453125" style="36" bestFit="1" customWidth="1"/>
    <col min="6269" max="6269" width="11.36328125" style="36" customWidth="1"/>
    <col min="6270" max="6270" width="13.90625" style="36" customWidth="1"/>
    <col min="6271" max="6271" width="21.6328125" style="36" customWidth="1"/>
    <col min="6272" max="6522" width="8.7265625" style="36"/>
    <col min="6523" max="6523" width="2.90625" style="36" customWidth="1"/>
    <col min="6524" max="6524" width="42.453125" style="36" bestFit="1" customWidth="1"/>
    <col min="6525" max="6525" width="11.36328125" style="36" customWidth="1"/>
    <col min="6526" max="6526" width="13.90625" style="36" customWidth="1"/>
    <col min="6527" max="6527" width="21.6328125" style="36" customWidth="1"/>
    <col min="6528" max="6778" width="8.7265625" style="36"/>
    <col min="6779" max="6779" width="2.90625" style="36" customWidth="1"/>
    <col min="6780" max="6780" width="42.453125" style="36" bestFit="1" customWidth="1"/>
    <col min="6781" max="6781" width="11.36328125" style="36" customWidth="1"/>
    <col min="6782" max="6782" width="13.90625" style="36" customWidth="1"/>
    <col min="6783" max="6783" width="21.6328125" style="36" customWidth="1"/>
    <col min="6784" max="7034" width="8.7265625" style="36"/>
    <col min="7035" max="7035" width="2.90625" style="36" customWidth="1"/>
    <col min="7036" max="7036" width="42.453125" style="36" bestFit="1" customWidth="1"/>
    <col min="7037" max="7037" width="11.36328125" style="36" customWidth="1"/>
    <col min="7038" max="7038" width="13.90625" style="36" customWidth="1"/>
    <col min="7039" max="7039" width="21.6328125" style="36" customWidth="1"/>
    <col min="7040" max="7290" width="8.7265625" style="36"/>
    <col min="7291" max="7291" width="2.90625" style="36" customWidth="1"/>
    <col min="7292" max="7292" width="42.453125" style="36" bestFit="1" customWidth="1"/>
    <col min="7293" max="7293" width="11.36328125" style="36" customWidth="1"/>
    <col min="7294" max="7294" width="13.90625" style="36" customWidth="1"/>
    <col min="7295" max="7295" width="21.6328125" style="36" customWidth="1"/>
    <col min="7296" max="7546" width="8.7265625" style="36"/>
    <col min="7547" max="7547" width="2.90625" style="36" customWidth="1"/>
    <col min="7548" max="7548" width="42.453125" style="36" bestFit="1" customWidth="1"/>
    <col min="7549" max="7549" width="11.36328125" style="36" customWidth="1"/>
    <col min="7550" max="7550" width="13.90625" style="36" customWidth="1"/>
    <col min="7551" max="7551" width="21.6328125" style="36" customWidth="1"/>
    <col min="7552" max="7802" width="8.7265625" style="36"/>
    <col min="7803" max="7803" width="2.90625" style="36" customWidth="1"/>
    <col min="7804" max="7804" width="42.453125" style="36" bestFit="1" customWidth="1"/>
    <col min="7805" max="7805" width="11.36328125" style="36" customWidth="1"/>
    <col min="7806" max="7806" width="13.90625" style="36" customWidth="1"/>
    <col min="7807" max="7807" width="21.6328125" style="36" customWidth="1"/>
    <col min="7808" max="8058" width="8.7265625" style="36"/>
    <col min="8059" max="8059" width="2.90625" style="36" customWidth="1"/>
    <col min="8060" max="8060" width="42.453125" style="36" bestFit="1" customWidth="1"/>
    <col min="8061" max="8061" width="11.36328125" style="36" customWidth="1"/>
    <col min="8062" max="8062" width="13.90625" style="36" customWidth="1"/>
    <col min="8063" max="8063" width="21.6328125" style="36" customWidth="1"/>
    <col min="8064" max="8314" width="8.7265625" style="36"/>
    <col min="8315" max="8315" width="2.90625" style="36" customWidth="1"/>
    <col min="8316" max="8316" width="42.453125" style="36" bestFit="1" customWidth="1"/>
    <col min="8317" max="8317" width="11.36328125" style="36" customWidth="1"/>
    <col min="8318" max="8318" width="13.90625" style="36" customWidth="1"/>
    <col min="8319" max="8319" width="21.6328125" style="36" customWidth="1"/>
    <col min="8320" max="8570" width="8.7265625" style="36"/>
    <col min="8571" max="8571" width="2.90625" style="36" customWidth="1"/>
    <col min="8572" max="8572" width="42.453125" style="36" bestFit="1" customWidth="1"/>
    <col min="8573" max="8573" width="11.36328125" style="36" customWidth="1"/>
    <col min="8574" max="8574" width="13.90625" style="36" customWidth="1"/>
    <col min="8575" max="8575" width="21.6328125" style="36" customWidth="1"/>
    <col min="8576" max="8826" width="8.7265625" style="36"/>
    <col min="8827" max="8827" width="2.90625" style="36" customWidth="1"/>
    <col min="8828" max="8828" width="42.453125" style="36" bestFit="1" customWidth="1"/>
    <col min="8829" max="8829" width="11.36328125" style="36" customWidth="1"/>
    <col min="8830" max="8830" width="13.90625" style="36" customWidth="1"/>
    <col min="8831" max="8831" width="21.6328125" style="36" customWidth="1"/>
    <col min="8832" max="9082" width="8.7265625" style="36"/>
    <col min="9083" max="9083" width="2.90625" style="36" customWidth="1"/>
    <col min="9084" max="9084" width="42.453125" style="36" bestFit="1" customWidth="1"/>
    <col min="9085" max="9085" width="11.36328125" style="36" customWidth="1"/>
    <col min="9086" max="9086" width="13.90625" style="36" customWidth="1"/>
    <col min="9087" max="9087" width="21.6328125" style="36" customWidth="1"/>
    <col min="9088" max="9338" width="8.7265625" style="36"/>
    <col min="9339" max="9339" width="2.90625" style="36" customWidth="1"/>
    <col min="9340" max="9340" width="42.453125" style="36" bestFit="1" customWidth="1"/>
    <col min="9341" max="9341" width="11.36328125" style="36" customWidth="1"/>
    <col min="9342" max="9342" width="13.90625" style="36" customWidth="1"/>
    <col min="9343" max="9343" width="21.6328125" style="36" customWidth="1"/>
    <col min="9344" max="9594" width="8.7265625" style="36"/>
    <col min="9595" max="9595" width="2.90625" style="36" customWidth="1"/>
    <col min="9596" max="9596" width="42.453125" style="36" bestFit="1" customWidth="1"/>
    <col min="9597" max="9597" width="11.36328125" style="36" customWidth="1"/>
    <col min="9598" max="9598" width="13.90625" style="36" customWidth="1"/>
    <col min="9599" max="9599" width="21.6328125" style="36" customWidth="1"/>
    <col min="9600" max="9850" width="8.7265625" style="36"/>
    <col min="9851" max="9851" width="2.90625" style="36" customWidth="1"/>
    <col min="9852" max="9852" width="42.453125" style="36" bestFit="1" customWidth="1"/>
    <col min="9853" max="9853" width="11.36328125" style="36" customWidth="1"/>
    <col min="9854" max="9854" width="13.90625" style="36" customWidth="1"/>
    <col min="9855" max="9855" width="21.6328125" style="36" customWidth="1"/>
    <col min="9856" max="10106" width="8.7265625" style="36"/>
    <col min="10107" max="10107" width="2.90625" style="36" customWidth="1"/>
    <col min="10108" max="10108" width="42.453125" style="36" bestFit="1" customWidth="1"/>
    <col min="10109" max="10109" width="11.36328125" style="36" customWidth="1"/>
    <col min="10110" max="10110" width="13.90625" style="36" customWidth="1"/>
    <col min="10111" max="10111" width="21.6328125" style="36" customWidth="1"/>
    <col min="10112" max="10362" width="8.7265625" style="36"/>
    <col min="10363" max="10363" width="2.90625" style="36" customWidth="1"/>
    <col min="10364" max="10364" width="42.453125" style="36" bestFit="1" customWidth="1"/>
    <col min="10365" max="10365" width="11.36328125" style="36" customWidth="1"/>
    <col min="10366" max="10366" width="13.90625" style="36" customWidth="1"/>
    <col min="10367" max="10367" width="21.6328125" style="36" customWidth="1"/>
    <col min="10368" max="10618" width="8.7265625" style="36"/>
    <col min="10619" max="10619" width="2.90625" style="36" customWidth="1"/>
    <col min="10620" max="10620" width="42.453125" style="36" bestFit="1" customWidth="1"/>
    <col min="10621" max="10621" width="11.36328125" style="36" customWidth="1"/>
    <col min="10622" max="10622" width="13.90625" style="36" customWidth="1"/>
    <col min="10623" max="10623" width="21.6328125" style="36" customWidth="1"/>
    <col min="10624" max="10874" width="8.7265625" style="36"/>
    <col min="10875" max="10875" width="2.90625" style="36" customWidth="1"/>
    <col min="10876" max="10876" width="42.453125" style="36" bestFit="1" customWidth="1"/>
    <col min="10877" max="10877" width="11.36328125" style="36" customWidth="1"/>
    <col min="10878" max="10878" width="13.90625" style="36" customWidth="1"/>
    <col min="10879" max="10879" width="21.6328125" style="36" customWidth="1"/>
    <col min="10880" max="11130" width="8.7265625" style="36"/>
    <col min="11131" max="11131" width="2.90625" style="36" customWidth="1"/>
    <col min="11132" max="11132" width="42.453125" style="36" bestFit="1" customWidth="1"/>
    <col min="11133" max="11133" width="11.36328125" style="36" customWidth="1"/>
    <col min="11134" max="11134" width="13.90625" style="36" customWidth="1"/>
    <col min="11135" max="11135" width="21.6328125" style="36" customWidth="1"/>
    <col min="11136" max="11386" width="8.7265625" style="36"/>
    <col min="11387" max="11387" width="2.90625" style="36" customWidth="1"/>
    <col min="11388" max="11388" width="42.453125" style="36" bestFit="1" customWidth="1"/>
    <col min="11389" max="11389" width="11.36328125" style="36" customWidth="1"/>
    <col min="11390" max="11390" width="13.90625" style="36" customWidth="1"/>
    <col min="11391" max="11391" width="21.6328125" style="36" customWidth="1"/>
    <col min="11392" max="11642" width="8.7265625" style="36"/>
    <col min="11643" max="11643" width="2.90625" style="36" customWidth="1"/>
    <col min="11644" max="11644" width="42.453125" style="36" bestFit="1" customWidth="1"/>
    <col min="11645" max="11645" width="11.36328125" style="36" customWidth="1"/>
    <col min="11646" max="11646" width="13.90625" style="36" customWidth="1"/>
    <col min="11647" max="11647" width="21.6328125" style="36" customWidth="1"/>
    <col min="11648" max="11898" width="8.7265625" style="36"/>
    <col min="11899" max="11899" width="2.90625" style="36" customWidth="1"/>
    <col min="11900" max="11900" width="42.453125" style="36" bestFit="1" customWidth="1"/>
    <col min="11901" max="11901" width="11.36328125" style="36" customWidth="1"/>
    <col min="11902" max="11902" width="13.90625" style="36" customWidth="1"/>
    <col min="11903" max="11903" width="21.6328125" style="36" customWidth="1"/>
    <col min="11904" max="12154" width="8.7265625" style="36"/>
    <col min="12155" max="12155" width="2.90625" style="36" customWidth="1"/>
    <col min="12156" max="12156" width="42.453125" style="36" bestFit="1" customWidth="1"/>
    <col min="12157" max="12157" width="11.36328125" style="36" customWidth="1"/>
    <col min="12158" max="12158" width="13.90625" style="36" customWidth="1"/>
    <col min="12159" max="12159" width="21.6328125" style="36" customWidth="1"/>
    <col min="12160" max="12410" width="8.7265625" style="36"/>
    <col min="12411" max="12411" width="2.90625" style="36" customWidth="1"/>
    <col min="12412" max="12412" width="42.453125" style="36" bestFit="1" customWidth="1"/>
    <col min="12413" max="12413" width="11.36328125" style="36" customWidth="1"/>
    <col min="12414" max="12414" width="13.90625" style="36" customWidth="1"/>
    <col min="12415" max="12415" width="21.6328125" style="36" customWidth="1"/>
    <col min="12416" max="12666" width="8.7265625" style="36"/>
    <col min="12667" max="12667" width="2.90625" style="36" customWidth="1"/>
    <col min="12668" max="12668" width="42.453125" style="36" bestFit="1" customWidth="1"/>
    <col min="12669" max="12669" width="11.36328125" style="36" customWidth="1"/>
    <col min="12670" max="12670" width="13.90625" style="36" customWidth="1"/>
    <col min="12671" max="12671" width="21.6328125" style="36" customWidth="1"/>
    <col min="12672" max="12922" width="8.7265625" style="36"/>
    <col min="12923" max="12923" width="2.90625" style="36" customWidth="1"/>
    <col min="12924" max="12924" width="42.453125" style="36" bestFit="1" customWidth="1"/>
    <col min="12925" max="12925" width="11.36328125" style="36" customWidth="1"/>
    <col min="12926" max="12926" width="13.90625" style="36" customWidth="1"/>
    <col min="12927" max="12927" width="21.6328125" style="36" customWidth="1"/>
    <col min="12928" max="13178" width="8.7265625" style="36"/>
    <col min="13179" max="13179" width="2.90625" style="36" customWidth="1"/>
    <col min="13180" max="13180" width="42.453125" style="36" bestFit="1" customWidth="1"/>
    <col min="13181" max="13181" width="11.36328125" style="36" customWidth="1"/>
    <col min="13182" max="13182" width="13.90625" style="36" customWidth="1"/>
    <col min="13183" max="13183" width="21.6328125" style="36" customWidth="1"/>
    <col min="13184" max="13434" width="8.7265625" style="36"/>
    <col min="13435" max="13435" width="2.90625" style="36" customWidth="1"/>
    <col min="13436" max="13436" width="42.453125" style="36" bestFit="1" customWidth="1"/>
    <col min="13437" max="13437" width="11.36328125" style="36" customWidth="1"/>
    <col min="13438" max="13438" width="13.90625" style="36" customWidth="1"/>
    <col min="13439" max="13439" width="21.6328125" style="36" customWidth="1"/>
    <col min="13440" max="13690" width="8.7265625" style="36"/>
    <col min="13691" max="13691" width="2.90625" style="36" customWidth="1"/>
    <col min="13692" max="13692" width="42.453125" style="36" bestFit="1" customWidth="1"/>
    <col min="13693" max="13693" width="11.36328125" style="36" customWidth="1"/>
    <col min="13694" max="13694" width="13.90625" style="36" customWidth="1"/>
    <col min="13695" max="13695" width="21.6328125" style="36" customWidth="1"/>
    <col min="13696" max="13946" width="8.7265625" style="36"/>
    <col min="13947" max="13947" width="2.90625" style="36" customWidth="1"/>
    <col min="13948" max="13948" width="42.453125" style="36" bestFit="1" customWidth="1"/>
    <col min="13949" max="13949" width="11.36328125" style="36" customWidth="1"/>
    <col min="13950" max="13950" width="13.90625" style="36" customWidth="1"/>
    <col min="13951" max="13951" width="21.6328125" style="36" customWidth="1"/>
    <col min="13952" max="14202" width="8.7265625" style="36"/>
    <col min="14203" max="14203" width="2.90625" style="36" customWidth="1"/>
    <col min="14204" max="14204" width="42.453125" style="36" bestFit="1" customWidth="1"/>
    <col min="14205" max="14205" width="11.36328125" style="36" customWidth="1"/>
    <col min="14206" max="14206" width="13.90625" style="36" customWidth="1"/>
    <col min="14207" max="14207" width="21.6328125" style="36" customWidth="1"/>
    <col min="14208" max="14458" width="8.7265625" style="36"/>
    <col min="14459" max="14459" width="2.90625" style="36" customWidth="1"/>
    <col min="14460" max="14460" width="42.453125" style="36" bestFit="1" customWidth="1"/>
    <col min="14461" max="14461" width="11.36328125" style="36" customWidth="1"/>
    <col min="14462" max="14462" width="13.90625" style="36" customWidth="1"/>
    <col min="14463" max="14463" width="21.6328125" style="36" customWidth="1"/>
    <col min="14464" max="14772" width="8.7265625" style="36"/>
    <col min="14773" max="16384" width="9.08984375" style="36" customWidth="1"/>
  </cols>
  <sheetData>
    <row r="1" spans="2:8" ht="18.5" thickBot="1" x14ac:dyDescent="0.4">
      <c r="B1" s="144" t="s">
        <v>139</v>
      </c>
      <c r="C1" s="144"/>
      <c r="D1" s="144"/>
      <c r="E1" s="144"/>
      <c r="F1" s="144"/>
      <c r="G1" s="144"/>
    </row>
    <row r="2" spans="2:8" s="1" customFormat="1" ht="13.5" thickBot="1" x14ac:dyDescent="0.4">
      <c r="B2" s="2" t="s">
        <v>0</v>
      </c>
      <c r="C2" s="145" t="s">
        <v>1</v>
      </c>
      <c r="D2" s="145"/>
      <c r="E2" s="145"/>
      <c r="F2" s="145"/>
      <c r="G2" s="146"/>
    </row>
    <row r="3" spans="2:8" s="1" customFormat="1" ht="13" x14ac:dyDescent="0.35">
      <c r="B3" s="3"/>
      <c r="C3" s="4">
        <v>1</v>
      </c>
      <c r="D3" s="5" t="s">
        <v>2</v>
      </c>
      <c r="E3" s="147" t="s">
        <v>140</v>
      </c>
      <c r="F3" s="148"/>
      <c r="G3" s="149"/>
      <c r="H3" s="6"/>
    </row>
    <row r="4" spans="2:8" s="1" customFormat="1" ht="77.25" customHeight="1" x14ac:dyDescent="0.35">
      <c r="B4" s="7"/>
      <c r="C4" s="8">
        <v>2</v>
      </c>
      <c r="D4" s="9" t="s">
        <v>3</v>
      </c>
      <c r="E4" s="150" t="s">
        <v>126</v>
      </c>
      <c r="F4" s="151"/>
      <c r="G4" s="152"/>
    </row>
    <row r="5" spans="2:8" s="1" customFormat="1" x14ac:dyDescent="0.25">
      <c r="B5" s="10"/>
      <c r="C5" s="11">
        <v>3</v>
      </c>
      <c r="D5" s="12" t="s">
        <v>4</v>
      </c>
      <c r="E5" s="153" t="s">
        <v>127</v>
      </c>
      <c r="F5" s="154"/>
      <c r="G5" s="155"/>
    </row>
    <row r="6" spans="2:8" s="1" customFormat="1" x14ac:dyDescent="0.25">
      <c r="B6" s="14"/>
      <c r="C6" s="15">
        <v>4</v>
      </c>
      <c r="D6" s="16" t="s">
        <v>5</v>
      </c>
      <c r="E6" s="141" t="s">
        <v>143</v>
      </c>
      <c r="F6" s="142"/>
      <c r="G6" s="143"/>
    </row>
    <row r="7" spans="2:8" s="1" customFormat="1" x14ac:dyDescent="0.25">
      <c r="B7" s="14"/>
      <c r="C7" s="15">
        <v>5</v>
      </c>
      <c r="D7" s="16" t="s">
        <v>6</v>
      </c>
      <c r="E7" s="18" t="s">
        <v>128</v>
      </c>
      <c r="F7" s="18" t="s">
        <v>129</v>
      </c>
      <c r="G7" s="19" t="s">
        <v>130</v>
      </c>
      <c r="H7" s="17"/>
    </row>
    <row r="8" spans="2:8" s="1" customFormat="1" x14ac:dyDescent="0.35">
      <c r="B8" s="14"/>
      <c r="C8" s="15">
        <v>6</v>
      </c>
      <c r="D8" s="16" t="s">
        <v>7</v>
      </c>
      <c r="E8" s="20">
        <v>0</v>
      </c>
      <c r="F8" s="20">
        <v>0</v>
      </c>
      <c r="G8" s="21">
        <v>0</v>
      </c>
      <c r="H8" s="17"/>
    </row>
    <row r="9" spans="2:8" s="1" customFormat="1" ht="12.75" customHeight="1" x14ac:dyDescent="0.25">
      <c r="B9" s="14"/>
      <c r="C9" s="15">
        <v>7</v>
      </c>
      <c r="D9" s="16" t="s">
        <v>8</v>
      </c>
      <c r="E9" s="157" t="s">
        <v>143</v>
      </c>
      <c r="F9" s="158"/>
      <c r="G9" s="159"/>
      <c r="H9" s="13"/>
    </row>
    <row r="10" spans="2:8" s="1" customFormat="1" ht="12.75" customHeight="1" x14ac:dyDescent="0.35">
      <c r="B10" s="14"/>
      <c r="C10" s="15">
        <v>8</v>
      </c>
      <c r="D10" s="16" t="s">
        <v>9</v>
      </c>
      <c r="E10" s="160" t="s">
        <v>131</v>
      </c>
      <c r="F10" s="160"/>
      <c r="G10" s="161"/>
      <c r="H10" s="13"/>
    </row>
    <row r="11" spans="2:8" s="1" customFormat="1" ht="12.75" customHeight="1" thickBot="1" x14ac:dyDescent="0.3">
      <c r="B11" s="14"/>
      <c r="C11" s="15">
        <v>9</v>
      </c>
      <c r="D11" s="16" t="s">
        <v>11</v>
      </c>
      <c r="E11" s="162">
        <v>24</v>
      </c>
      <c r="F11" s="163"/>
      <c r="G11" s="164"/>
      <c r="H11" s="13"/>
    </row>
    <row r="12" spans="2:8" s="1" customFormat="1" ht="13.5" thickBot="1" x14ac:dyDescent="0.4">
      <c r="B12" s="2" t="s">
        <v>12</v>
      </c>
      <c r="C12" s="165" t="s">
        <v>13</v>
      </c>
      <c r="D12" s="166"/>
      <c r="E12" s="2" t="s">
        <v>14</v>
      </c>
      <c r="F12" s="22" t="s">
        <v>15</v>
      </c>
      <c r="G12" s="23" t="s">
        <v>16</v>
      </c>
      <c r="H12" s="13"/>
    </row>
    <row r="13" spans="2:8" s="1" customFormat="1" ht="13.5" thickBot="1" x14ac:dyDescent="0.4">
      <c r="B13" s="24"/>
      <c r="C13" s="25" t="s">
        <v>17</v>
      </c>
      <c r="D13" s="26"/>
      <c r="E13" s="27"/>
      <c r="F13" s="27"/>
      <c r="G13" s="28"/>
      <c r="H13" s="13"/>
    </row>
    <row r="14" spans="2:8" s="1" customFormat="1" x14ac:dyDescent="0.35">
      <c r="B14" s="14"/>
      <c r="C14" s="8">
        <v>1</v>
      </c>
      <c r="D14" s="29" t="s">
        <v>18</v>
      </c>
      <c r="E14" s="30"/>
      <c r="F14" s="31">
        <v>0</v>
      </c>
      <c r="G14" s="32">
        <v>0</v>
      </c>
      <c r="H14" s="17"/>
    </row>
    <row r="15" spans="2:8" x14ac:dyDescent="0.35">
      <c r="B15" s="14"/>
      <c r="C15" s="15">
        <v>2</v>
      </c>
      <c r="D15" s="16" t="s">
        <v>19</v>
      </c>
      <c r="E15" s="33">
        <v>0</v>
      </c>
      <c r="F15" s="34">
        <f>F14*E15</f>
        <v>0</v>
      </c>
      <c r="G15" s="35">
        <f>G14*$E$15</f>
        <v>0</v>
      </c>
      <c r="H15" s="17"/>
    </row>
    <row r="16" spans="2:8" x14ac:dyDescent="0.35">
      <c r="B16" s="14"/>
      <c r="C16" s="15">
        <v>3</v>
      </c>
      <c r="D16" s="16" t="s">
        <v>20</v>
      </c>
      <c r="E16" s="37"/>
      <c r="F16" s="38"/>
      <c r="G16" s="39">
        <f t="shared" ref="G16:G21" si="0">F16*$G$100</f>
        <v>0</v>
      </c>
      <c r="H16" s="40"/>
    </row>
    <row r="17" spans="2:8" s="1" customFormat="1" x14ac:dyDescent="0.35">
      <c r="B17" s="14"/>
      <c r="C17" s="15">
        <v>4</v>
      </c>
      <c r="D17" s="16" t="s">
        <v>21</v>
      </c>
      <c r="E17" s="37"/>
      <c r="F17" s="38"/>
      <c r="G17" s="39">
        <f t="shared" si="0"/>
        <v>0</v>
      </c>
      <c r="H17" s="40"/>
    </row>
    <row r="18" spans="2:8" s="1" customFormat="1" x14ac:dyDescent="0.35">
      <c r="B18" s="14"/>
      <c r="C18" s="15">
        <v>5</v>
      </c>
      <c r="D18" s="16" t="s">
        <v>21</v>
      </c>
      <c r="E18" s="37"/>
      <c r="F18" s="38"/>
      <c r="G18" s="39">
        <f t="shared" si="0"/>
        <v>0</v>
      </c>
      <c r="H18" s="40"/>
    </row>
    <row r="19" spans="2:8" s="1" customFormat="1" x14ac:dyDescent="0.35">
      <c r="B19" s="14"/>
      <c r="C19" s="15">
        <v>6</v>
      </c>
      <c r="D19" s="16" t="s">
        <v>21</v>
      </c>
      <c r="E19" s="37"/>
      <c r="F19" s="38"/>
      <c r="G19" s="39">
        <f t="shared" si="0"/>
        <v>0</v>
      </c>
      <c r="H19" s="40"/>
    </row>
    <row r="20" spans="2:8" s="1" customFormat="1" x14ac:dyDescent="0.35">
      <c r="B20" s="14"/>
      <c r="C20" s="15">
        <v>7</v>
      </c>
      <c r="D20" s="16" t="s">
        <v>21</v>
      </c>
      <c r="E20" s="37"/>
      <c r="F20" s="38"/>
      <c r="G20" s="39">
        <f t="shared" si="0"/>
        <v>0</v>
      </c>
      <c r="H20" s="40"/>
    </row>
    <row r="21" spans="2:8" s="1" customFormat="1" x14ac:dyDescent="0.35">
      <c r="B21" s="14"/>
      <c r="C21" s="15">
        <v>8</v>
      </c>
      <c r="D21" s="16" t="s">
        <v>21</v>
      </c>
      <c r="E21" s="37"/>
      <c r="F21" s="38"/>
      <c r="G21" s="39">
        <f t="shared" si="0"/>
        <v>0</v>
      </c>
      <c r="H21" s="40"/>
    </row>
    <row r="22" spans="2:8" s="1" customFormat="1" ht="13.5" thickBot="1" x14ac:dyDescent="0.4">
      <c r="B22" s="41"/>
      <c r="C22" s="42"/>
      <c r="D22" s="43" t="s">
        <v>22</v>
      </c>
      <c r="E22" s="44"/>
      <c r="F22" s="45">
        <f>SUM(F14:F21)</f>
        <v>0</v>
      </c>
      <c r="G22" s="46">
        <f>SUM(G14:G21)</f>
        <v>0</v>
      </c>
    </row>
    <row r="23" spans="2:8" s="1" customFormat="1" ht="13.5" thickBot="1" x14ac:dyDescent="0.4">
      <c r="B23" s="47" t="s">
        <v>23</v>
      </c>
      <c r="C23" s="48" t="s">
        <v>24</v>
      </c>
      <c r="D23" s="49"/>
      <c r="E23" s="50"/>
      <c r="F23" s="50"/>
      <c r="G23" s="51"/>
    </row>
    <row r="24" spans="2:8" s="1" customFormat="1" ht="13.5" thickBot="1" x14ac:dyDescent="0.4">
      <c r="B24" s="53" t="s">
        <v>25</v>
      </c>
      <c r="C24" s="48" t="s">
        <v>26</v>
      </c>
      <c r="D24" s="49"/>
      <c r="E24" s="50"/>
      <c r="F24" s="50"/>
      <c r="G24" s="51"/>
    </row>
    <row r="25" spans="2:8" s="1" customFormat="1" x14ac:dyDescent="0.35">
      <c r="B25" s="14"/>
      <c r="C25" s="8">
        <v>1</v>
      </c>
      <c r="D25" s="29" t="s">
        <v>27</v>
      </c>
      <c r="E25" s="54">
        <v>0.2</v>
      </c>
      <c r="F25" s="55">
        <f>$F$22*E25</f>
        <v>0</v>
      </c>
      <c r="G25" s="56">
        <f t="shared" ref="G25:G32" si="1">$G$22*E25</f>
        <v>0</v>
      </c>
    </row>
    <row r="26" spans="2:8" s="1" customFormat="1" x14ac:dyDescent="0.35">
      <c r="B26" s="14"/>
      <c r="C26" s="15">
        <v>2</v>
      </c>
      <c r="D26" s="16" t="s">
        <v>28</v>
      </c>
      <c r="E26" s="57">
        <v>1.4999999999999999E-2</v>
      </c>
      <c r="F26" s="34">
        <f>$F$22*E26</f>
        <v>0</v>
      </c>
      <c r="G26" s="35">
        <f t="shared" si="1"/>
        <v>0</v>
      </c>
    </row>
    <row r="27" spans="2:8" s="1" customFormat="1" x14ac:dyDescent="0.35">
      <c r="B27" s="14"/>
      <c r="C27" s="15">
        <v>3</v>
      </c>
      <c r="D27" s="16" t="s">
        <v>29</v>
      </c>
      <c r="E27" s="57">
        <v>0.01</v>
      </c>
      <c r="F27" s="34">
        <f t="shared" ref="F27:F32" si="2">$F$22*E27</f>
        <v>0</v>
      </c>
      <c r="G27" s="35">
        <f t="shared" si="1"/>
        <v>0</v>
      </c>
    </row>
    <row r="28" spans="2:8" s="1" customFormat="1" x14ac:dyDescent="0.35">
      <c r="B28" s="14"/>
      <c r="C28" s="15">
        <v>4</v>
      </c>
      <c r="D28" s="16" t="s">
        <v>30</v>
      </c>
      <c r="E28" s="57">
        <v>2E-3</v>
      </c>
      <c r="F28" s="34">
        <f t="shared" si="2"/>
        <v>0</v>
      </c>
      <c r="G28" s="35">
        <f t="shared" si="1"/>
        <v>0</v>
      </c>
    </row>
    <row r="29" spans="2:8" s="1" customFormat="1" x14ac:dyDescent="0.35">
      <c r="B29" s="14"/>
      <c r="C29" s="15">
        <v>5</v>
      </c>
      <c r="D29" s="16" t="s">
        <v>31</v>
      </c>
      <c r="E29" s="57">
        <v>6.0000000000000001E-3</v>
      </c>
      <c r="F29" s="34">
        <f t="shared" si="2"/>
        <v>0</v>
      </c>
      <c r="G29" s="35">
        <f t="shared" si="1"/>
        <v>0</v>
      </c>
    </row>
    <row r="30" spans="2:8" s="1" customFormat="1" x14ac:dyDescent="0.35">
      <c r="B30" s="14"/>
      <c r="C30" s="15">
        <v>6</v>
      </c>
      <c r="D30" s="16" t="s">
        <v>32</v>
      </c>
      <c r="E30" s="57">
        <v>2.5000000000000001E-2</v>
      </c>
      <c r="F30" s="34">
        <f t="shared" si="2"/>
        <v>0</v>
      </c>
      <c r="G30" s="35">
        <f t="shared" si="1"/>
        <v>0</v>
      </c>
    </row>
    <row r="31" spans="2:8" s="1" customFormat="1" x14ac:dyDescent="0.35">
      <c r="B31" s="14"/>
      <c r="C31" s="15">
        <v>7</v>
      </c>
      <c r="D31" s="16" t="s">
        <v>33</v>
      </c>
      <c r="E31" s="57">
        <v>0.03</v>
      </c>
      <c r="F31" s="34">
        <f t="shared" si="2"/>
        <v>0</v>
      </c>
      <c r="G31" s="35">
        <f t="shared" si="1"/>
        <v>0</v>
      </c>
    </row>
    <row r="32" spans="2:8" s="1" customFormat="1" x14ac:dyDescent="0.35">
      <c r="B32" s="14"/>
      <c r="C32" s="15">
        <v>8</v>
      </c>
      <c r="D32" s="16" t="s">
        <v>34</v>
      </c>
      <c r="E32" s="57">
        <v>0.08</v>
      </c>
      <c r="F32" s="34">
        <f t="shared" si="2"/>
        <v>0</v>
      </c>
      <c r="G32" s="35">
        <f t="shared" si="1"/>
        <v>0</v>
      </c>
    </row>
    <row r="33" spans="2:7" s="1" customFormat="1" ht="13.5" thickBot="1" x14ac:dyDescent="0.4">
      <c r="B33" s="58"/>
      <c r="C33" s="42"/>
      <c r="D33" s="43" t="s">
        <v>35</v>
      </c>
      <c r="E33" s="59">
        <f>SUM(E25:E32)</f>
        <v>0.36800000000000005</v>
      </c>
      <c r="F33" s="60">
        <f>SUM(F25:F32)</f>
        <v>0</v>
      </c>
      <c r="G33" s="46">
        <f>SUM(G25:G32)</f>
        <v>0</v>
      </c>
    </row>
    <row r="34" spans="2:7" s="1" customFormat="1" ht="13.5" thickBot="1" x14ac:dyDescent="0.4">
      <c r="B34" s="61" t="s">
        <v>36</v>
      </c>
      <c r="C34" s="48" t="s">
        <v>37</v>
      </c>
      <c r="D34" s="49"/>
      <c r="E34" s="62"/>
      <c r="F34" s="62"/>
      <c r="G34" s="51"/>
    </row>
    <row r="35" spans="2:7" s="1" customFormat="1" x14ac:dyDescent="0.35">
      <c r="B35" s="14"/>
      <c r="C35" s="8">
        <v>1</v>
      </c>
      <c r="D35" s="29" t="s">
        <v>38</v>
      </c>
      <c r="E35" s="54">
        <v>8.3299999999999999E-2</v>
      </c>
      <c r="F35" s="55">
        <f t="shared" ref="F35:F36" si="3">$F$22*E35</f>
        <v>0</v>
      </c>
      <c r="G35" s="56">
        <f>$G$22*E35</f>
        <v>0</v>
      </c>
    </row>
    <row r="36" spans="2:7" s="1" customFormat="1" x14ac:dyDescent="0.35">
      <c r="B36" s="14"/>
      <c r="C36" s="15">
        <v>2</v>
      </c>
      <c r="D36" s="16" t="s">
        <v>39</v>
      </c>
      <c r="E36" s="63">
        <v>0</v>
      </c>
      <c r="F36" s="34">
        <f t="shared" si="3"/>
        <v>0</v>
      </c>
      <c r="G36" s="35">
        <f>$G$22*E36</f>
        <v>0</v>
      </c>
    </row>
    <row r="37" spans="2:7" s="1" customFormat="1" ht="13" x14ac:dyDescent="0.35">
      <c r="B37" s="58"/>
      <c r="C37" s="64"/>
      <c r="D37" s="65" t="s">
        <v>40</v>
      </c>
      <c r="E37" s="66">
        <f>SUM(E35:E36)</f>
        <v>8.3299999999999999E-2</v>
      </c>
      <c r="F37" s="67">
        <f>SUM(F35:F36)</f>
        <v>0</v>
      </c>
      <c r="G37" s="68">
        <f>SUM(G35:G36)</f>
        <v>0</v>
      </c>
    </row>
    <row r="38" spans="2:7" s="1" customFormat="1" x14ac:dyDescent="0.35">
      <c r="B38" s="14"/>
      <c r="C38" s="15">
        <v>3</v>
      </c>
      <c r="D38" s="16" t="s">
        <v>41</v>
      </c>
      <c r="E38" s="57">
        <f>E33*E37</f>
        <v>3.0654400000000005E-2</v>
      </c>
      <c r="F38" s="34">
        <f>$F$22*E38</f>
        <v>0</v>
      </c>
      <c r="G38" s="35">
        <f>$G$22*E38</f>
        <v>0</v>
      </c>
    </row>
    <row r="39" spans="2:7" s="1" customFormat="1" ht="13.5" thickBot="1" x14ac:dyDescent="0.4">
      <c r="B39" s="58"/>
      <c r="C39" s="42"/>
      <c r="D39" s="43" t="s">
        <v>35</v>
      </c>
      <c r="E39" s="59">
        <f>E37+E38</f>
        <v>0.11395440000000001</v>
      </c>
      <c r="F39" s="60">
        <f>SUM(F37:F38)</f>
        <v>0</v>
      </c>
      <c r="G39" s="46">
        <f>SUM(G37:G38)</f>
        <v>0</v>
      </c>
    </row>
    <row r="40" spans="2:7" s="1" customFormat="1" ht="13.5" thickBot="1" x14ac:dyDescent="0.4">
      <c r="B40" s="61" t="s">
        <v>42</v>
      </c>
      <c r="C40" s="48" t="s">
        <v>43</v>
      </c>
      <c r="D40" s="48"/>
      <c r="E40" s="62"/>
      <c r="F40" s="62"/>
      <c r="G40" s="51"/>
    </row>
    <row r="41" spans="2:7" s="1" customFormat="1" x14ac:dyDescent="0.35">
      <c r="B41" s="14"/>
      <c r="C41" s="8">
        <v>1</v>
      </c>
      <c r="D41" s="29" t="s">
        <v>44</v>
      </c>
      <c r="E41" s="69">
        <v>0</v>
      </c>
      <c r="F41" s="55">
        <f t="shared" ref="F41:F43" si="4">$F$22*E41</f>
        <v>0</v>
      </c>
      <c r="G41" s="56">
        <f>$G$22*E41</f>
        <v>0</v>
      </c>
    </row>
    <row r="42" spans="2:7" s="1" customFormat="1" x14ac:dyDescent="0.35">
      <c r="B42" s="14"/>
      <c r="C42" s="15">
        <v>2</v>
      </c>
      <c r="D42" s="16" t="s">
        <v>45</v>
      </c>
      <c r="E42" s="57">
        <f>E33*E41</f>
        <v>0</v>
      </c>
      <c r="F42" s="34">
        <f t="shared" si="4"/>
        <v>0</v>
      </c>
      <c r="G42" s="35">
        <f>$G$22*E42</f>
        <v>0</v>
      </c>
    </row>
    <row r="43" spans="2:7" s="1" customFormat="1" ht="25" x14ac:dyDescent="0.35">
      <c r="B43" s="14"/>
      <c r="C43" s="15">
        <v>3</v>
      </c>
      <c r="D43" s="70" t="s">
        <v>46</v>
      </c>
      <c r="E43" s="63">
        <v>0</v>
      </c>
      <c r="F43" s="34">
        <f t="shared" si="4"/>
        <v>0</v>
      </c>
      <c r="G43" s="35">
        <f>$G$22*E43</f>
        <v>0</v>
      </c>
    </row>
    <row r="44" spans="2:7" s="1" customFormat="1" ht="13.5" thickBot="1" x14ac:dyDescent="0.4">
      <c r="B44" s="71"/>
      <c r="C44" s="42"/>
      <c r="D44" s="43" t="s">
        <v>35</v>
      </c>
      <c r="E44" s="59">
        <f>SUM(E41:E43)</f>
        <v>0</v>
      </c>
      <c r="F44" s="60">
        <f>SUM(F41:F43)</f>
        <v>0</v>
      </c>
      <c r="G44" s="46">
        <f>SUM(G41:G43)</f>
        <v>0</v>
      </c>
    </row>
    <row r="45" spans="2:7" s="1" customFormat="1" ht="13.5" thickBot="1" x14ac:dyDescent="0.4">
      <c r="B45" s="61" t="s">
        <v>47</v>
      </c>
      <c r="C45" s="48" t="s">
        <v>48</v>
      </c>
      <c r="D45" s="49"/>
      <c r="E45" s="72"/>
      <c r="F45" s="72"/>
      <c r="G45" s="73"/>
    </row>
    <row r="46" spans="2:7" s="1" customFormat="1" x14ac:dyDescent="0.35">
      <c r="B46" s="14"/>
      <c r="C46" s="8">
        <v>1</v>
      </c>
      <c r="D46" s="29" t="s">
        <v>49</v>
      </c>
      <c r="E46" s="69">
        <v>0</v>
      </c>
      <c r="F46" s="55">
        <f t="shared" ref="F46:F52" si="5">$F$22*E46</f>
        <v>0</v>
      </c>
      <c r="G46" s="56">
        <f t="shared" ref="G46:G52" si="6">$G$22*E46</f>
        <v>0</v>
      </c>
    </row>
    <row r="47" spans="2:7" s="1" customFormat="1" x14ac:dyDescent="0.35">
      <c r="B47" s="14"/>
      <c r="C47" s="15">
        <v>2</v>
      </c>
      <c r="D47" s="16" t="s">
        <v>50</v>
      </c>
      <c r="E47" s="57">
        <f>E32*E46</f>
        <v>0</v>
      </c>
      <c r="F47" s="34">
        <f t="shared" si="5"/>
        <v>0</v>
      </c>
      <c r="G47" s="35">
        <f t="shared" si="6"/>
        <v>0</v>
      </c>
    </row>
    <row r="48" spans="2:7" s="1" customFormat="1" x14ac:dyDescent="0.35">
      <c r="B48" s="14"/>
      <c r="C48" s="15">
        <v>3</v>
      </c>
      <c r="D48" s="16" t="s">
        <v>51</v>
      </c>
      <c r="E48" s="63">
        <v>0</v>
      </c>
      <c r="F48" s="34">
        <f t="shared" si="5"/>
        <v>0</v>
      </c>
      <c r="G48" s="35">
        <f t="shared" si="6"/>
        <v>0</v>
      </c>
    </row>
    <row r="49" spans="2:7" s="1" customFormat="1" x14ac:dyDescent="0.35">
      <c r="B49" s="14"/>
      <c r="C49" s="15">
        <v>4</v>
      </c>
      <c r="D49" s="16" t="s">
        <v>52</v>
      </c>
      <c r="E49" s="63">
        <v>0</v>
      </c>
      <c r="F49" s="34">
        <f t="shared" si="5"/>
        <v>0</v>
      </c>
      <c r="G49" s="35">
        <f t="shared" si="6"/>
        <v>0</v>
      </c>
    </row>
    <row r="50" spans="2:7" s="1" customFormat="1" x14ac:dyDescent="0.35">
      <c r="B50" s="14"/>
      <c r="C50" s="15">
        <v>5</v>
      </c>
      <c r="D50" s="16" t="s">
        <v>53</v>
      </c>
      <c r="E50" s="57">
        <f>E33*E49</f>
        <v>0</v>
      </c>
      <c r="F50" s="34">
        <f t="shared" si="5"/>
        <v>0</v>
      </c>
      <c r="G50" s="35">
        <f t="shared" si="6"/>
        <v>0</v>
      </c>
    </row>
    <row r="51" spans="2:7" s="1" customFormat="1" ht="13.5" customHeight="1" x14ac:dyDescent="0.35">
      <c r="B51" s="14"/>
      <c r="C51" s="15">
        <v>6</v>
      </c>
      <c r="D51" s="16" t="s">
        <v>54</v>
      </c>
      <c r="E51" s="57">
        <f>0.4*E50</f>
        <v>0</v>
      </c>
      <c r="F51" s="34">
        <f t="shared" si="5"/>
        <v>0</v>
      </c>
      <c r="G51" s="35">
        <f t="shared" si="6"/>
        <v>0</v>
      </c>
    </row>
    <row r="52" spans="2:7" s="1" customFormat="1" ht="13.5" customHeight="1" x14ac:dyDescent="0.35">
      <c r="B52" s="14"/>
      <c r="C52" s="15">
        <v>7</v>
      </c>
      <c r="D52" s="70" t="s">
        <v>55</v>
      </c>
      <c r="E52" s="63">
        <v>0</v>
      </c>
      <c r="F52" s="34">
        <f t="shared" si="5"/>
        <v>0</v>
      </c>
      <c r="G52" s="35">
        <f t="shared" si="6"/>
        <v>0</v>
      </c>
    </row>
    <row r="53" spans="2:7" s="1" customFormat="1" ht="13.5" thickBot="1" x14ac:dyDescent="0.4">
      <c r="B53" s="58"/>
      <c r="C53" s="42"/>
      <c r="D53" s="43" t="s">
        <v>35</v>
      </c>
      <c r="E53" s="59">
        <f>SUM(E46:E52)</f>
        <v>0</v>
      </c>
      <c r="F53" s="60">
        <f>SUM(F46:F52)</f>
        <v>0</v>
      </c>
      <c r="G53" s="46">
        <f>SUM(G46:G52)</f>
        <v>0</v>
      </c>
    </row>
    <row r="54" spans="2:7" s="1" customFormat="1" ht="13.5" thickBot="1" x14ac:dyDescent="0.4">
      <c r="B54" s="61" t="s">
        <v>56</v>
      </c>
      <c r="C54" s="48" t="s">
        <v>57</v>
      </c>
      <c r="D54" s="49"/>
      <c r="E54" s="62"/>
      <c r="F54" s="62"/>
      <c r="G54" s="51"/>
    </row>
    <row r="55" spans="2:7" s="1" customFormat="1" x14ac:dyDescent="0.35">
      <c r="B55" s="14"/>
      <c r="C55" s="8">
        <v>1</v>
      </c>
      <c r="D55" s="29" t="s">
        <v>58</v>
      </c>
      <c r="E55" s="54">
        <f>1/12</f>
        <v>8.3333333333333329E-2</v>
      </c>
      <c r="F55" s="55">
        <f t="shared" ref="F55:F60" si="7">$F$22*E55</f>
        <v>0</v>
      </c>
      <c r="G55" s="56">
        <f t="shared" ref="G55:G60" si="8">$G$22*E55</f>
        <v>0</v>
      </c>
    </row>
    <row r="56" spans="2:7" s="1" customFormat="1" x14ac:dyDescent="0.35">
      <c r="B56" s="14"/>
      <c r="C56" s="15">
        <v>2</v>
      </c>
      <c r="D56" s="16" t="s">
        <v>59</v>
      </c>
      <c r="E56" s="63">
        <v>0</v>
      </c>
      <c r="F56" s="34">
        <f t="shared" si="7"/>
        <v>0</v>
      </c>
      <c r="G56" s="35">
        <f>$G$22*E56</f>
        <v>0</v>
      </c>
    </row>
    <row r="57" spans="2:7" s="1" customFormat="1" x14ac:dyDescent="0.35">
      <c r="B57" s="14"/>
      <c r="C57" s="15">
        <v>3</v>
      </c>
      <c r="D57" s="16" t="s">
        <v>60</v>
      </c>
      <c r="E57" s="63">
        <v>0</v>
      </c>
      <c r="F57" s="34">
        <f t="shared" si="7"/>
        <v>0</v>
      </c>
      <c r="G57" s="35">
        <f t="shared" si="8"/>
        <v>0</v>
      </c>
    </row>
    <row r="58" spans="2:7" s="1" customFormat="1" x14ac:dyDescent="0.35">
      <c r="B58" s="14"/>
      <c r="C58" s="15">
        <v>4</v>
      </c>
      <c r="D58" s="16" t="s">
        <v>61</v>
      </c>
      <c r="E58" s="63">
        <v>0</v>
      </c>
      <c r="F58" s="34">
        <f t="shared" si="7"/>
        <v>0</v>
      </c>
      <c r="G58" s="35">
        <f t="shared" si="8"/>
        <v>0</v>
      </c>
    </row>
    <row r="59" spans="2:7" s="1" customFormat="1" x14ac:dyDescent="0.35">
      <c r="B59" s="14"/>
      <c r="C59" s="15">
        <v>5</v>
      </c>
      <c r="D59" s="16" t="s">
        <v>62</v>
      </c>
      <c r="E59" s="63">
        <v>0</v>
      </c>
      <c r="F59" s="34">
        <f t="shared" si="7"/>
        <v>0</v>
      </c>
      <c r="G59" s="35">
        <f t="shared" si="8"/>
        <v>0</v>
      </c>
    </row>
    <row r="60" spans="2:7" s="1" customFormat="1" x14ac:dyDescent="0.35">
      <c r="B60" s="14"/>
      <c r="C60" s="15">
        <v>6</v>
      </c>
      <c r="D60" s="16" t="s">
        <v>21</v>
      </c>
      <c r="E60" s="63">
        <v>0</v>
      </c>
      <c r="F60" s="34">
        <f t="shared" si="7"/>
        <v>0</v>
      </c>
      <c r="G60" s="35">
        <f t="shared" si="8"/>
        <v>0</v>
      </c>
    </row>
    <row r="61" spans="2:7" s="1" customFormat="1" ht="13" x14ac:dyDescent="0.35">
      <c r="B61" s="58"/>
      <c r="C61" s="74"/>
      <c r="D61" s="65" t="s">
        <v>40</v>
      </c>
      <c r="E61" s="66">
        <f>SUM(E55:E60)</f>
        <v>8.3333333333333329E-2</v>
      </c>
      <c r="F61" s="67">
        <f>SUM(F55:F60)</f>
        <v>0</v>
      </c>
      <c r="G61" s="68">
        <f>SUM(G55:G60)</f>
        <v>0</v>
      </c>
    </row>
    <row r="62" spans="2:7" s="1" customFormat="1" x14ac:dyDescent="0.35">
      <c r="B62" s="14"/>
      <c r="C62" s="15">
        <v>7</v>
      </c>
      <c r="D62" s="16" t="s">
        <v>63</v>
      </c>
      <c r="E62" s="57">
        <f>E33*E61</f>
        <v>3.0666666666666668E-2</v>
      </c>
      <c r="F62" s="34">
        <f>$F$22*E62</f>
        <v>0</v>
      </c>
      <c r="G62" s="35">
        <f>$G$22*E62</f>
        <v>0</v>
      </c>
    </row>
    <row r="63" spans="2:7" s="1" customFormat="1" ht="13.5" thickBot="1" x14ac:dyDescent="0.4">
      <c r="B63" s="41"/>
      <c r="C63" s="42"/>
      <c r="D63" s="43" t="s">
        <v>35</v>
      </c>
      <c r="E63" s="59">
        <f>E61+E62</f>
        <v>0.11399999999999999</v>
      </c>
      <c r="F63" s="60">
        <f>SUM(F61:F62)</f>
        <v>0</v>
      </c>
      <c r="G63" s="46">
        <f>SUM(G61:G62)</f>
        <v>0</v>
      </c>
    </row>
    <row r="64" spans="2:7" s="1" customFormat="1" ht="13.5" thickBot="1" x14ac:dyDescent="0.4">
      <c r="B64" s="75" t="s">
        <v>64</v>
      </c>
      <c r="C64" s="76"/>
      <c r="D64" s="77"/>
      <c r="E64" s="78">
        <f>E33+E39+E44+E53+E63</f>
        <v>0.59595440000000011</v>
      </c>
      <c r="F64" s="79">
        <f>F33+F39+F44+F53+F63</f>
        <v>0</v>
      </c>
      <c r="G64" s="80">
        <f>G33+G39+G44+G53+G63</f>
        <v>0</v>
      </c>
    </row>
    <row r="65" spans="2:8" s="1" customFormat="1" ht="13.5" thickBot="1" x14ac:dyDescent="0.4">
      <c r="B65" s="75" t="s">
        <v>65</v>
      </c>
      <c r="C65" s="76"/>
      <c r="D65" s="77"/>
      <c r="E65" s="81"/>
      <c r="F65" s="79">
        <f>F22+F64</f>
        <v>0</v>
      </c>
      <c r="G65" s="80">
        <f>G22+G64</f>
        <v>0</v>
      </c>
    </row>
    <row r="66" spans="2:8" s="1" customFormat="1" ht="13.5" thickBot="1" x14ac:dyDescent="0.4">
      <c r="B66" s="47" t="s">
        <v>66</v>
      </c>
      <c r="C66" s="48" t="s">
        <v>67</v>
      </c>
      <c r="D66" s="49"/>
      <c r="E66" s="72"/>
      <c r="F66" s="72"/>
      <c r="G66" s="73"/>
      <c r="H66" s="52"/>
    </row>
    <row r="67" spans="2:8" s="1" customFormat="1" x14ac:dyDescent="0.35">
      <c r="B67" s="82"/>
      <c r="C67" s="8">
        <v>1</v>
      </c>
      <c r="D67" s="29" t="s">
        <v>68</v>
      </c>
      <c r="E67" s="83"/>
      <c r="F67" s="84" t="str">
        <f>IFERROR(G67/$G$99,"")</f>
        <v/>
      </c>
      <c r="G67" s="56" t="str">
        <f>IFERROR(E113,"")</f>
        <v/>
      </c>
      <c r="H67" s="85"/>
    </row>
    <row r="68" spans="2:8" s="1" customFormat="1" x14ac:dyDescent="0.35">
      <c r="B68" s="14"/>
      <c r="C68" s="15">
        <v>2</v>
      </c>
      <c r="D68" s="16" t="s">
        <v>69</v>
      </c>
      <c r="E68" s="86"/>
      <c r="F68" s="84" t="str">
        <f t="shared" ref="F68:F73" si="9">IFERROR(G68/$G$99,"")</f>
        <v/>
      </c>
      <c r="G68" s="35" t="str">
        <f>IFERROR(E107,"")</f>
        <v/>
      </c>
      <c r="H68" s="85"/>
    </row>
    <row r="69" spans="2:8" s="1" customFormat="1" x14ac:dyDescent="0.35">
      <c r="B69" s="14"/>
      <c r="C69" s="15">
        <v>3</v>
      </c>
      <c r="D69" s="16" t="s">
        <v>70</v>
      </c>
      <c r="E69" s="86"/>
      <c r="F69" s="84" t="str">
        <f t="shared" si="9"/>
        <v/>
      </c>
      <c r="G69" s="39">
        <v>0</v>
      </c>
      <c r="H69" s="85"/>
    </row>
    <row r="70" spans="2:8" s="1" customFormat="1" x14ac:dyDescent="0.35">
      <c r="B70" s="14"/>
      <c r="C70" s="15">
        <v>4</v>
      </c>
      <c r="D70" s="16" t="s">
        <v>71</v>
      </c>
      <c r="E70" s="86"/>
      <c r="F70" s="84" t="str">
        <f t="shared" si="9"/>
        <v/>
      </c>
      <c r="G70" s="39">
        <v>0</v>
      </c>
      <c r="H70" s="85"/>
    </row>
    <row r="71" spans="2:8" s="1" customFormat="1" x14ac:dyDescent="0.35">
      <c r="B71" s="14"/>
      <c r="C71" s="15">
        <v>5</v>
      </c>
      <c r="D71" s="16" t="s">
        <v>72</v>
      </c>
      <c r="E71" s="86"/>
      <c r="F71" s="84" t="str">
        <f t="shared" si="9"/>
        <v/>
      </c>
      <c r="G71" s="39">
        <v>0</v>
      </c>
      <c r="H71" s="85"/>
    </row>
    <row r="72" spans="2:8" s="1" customFormat="1" x14ac:dyDescent="0.35">
      <c r="B72" s="14"/>
      <c r="C72" s="15">
        <v>6</v>
      </c>
      <c r="D72" s="16" t="s">
        <v>73</v>
      </c>
      <c r="E72" s="86"/>
      <c r="F72" s="84" t="str">
        <f t="shared" si="9"/>
        <v/>
      </c>
      <c r="G72" s="39">
        <v>0</v>
      </c>
      <c r="H72" s="85"/>
    </row>
    <row r="73" spans="2:8" s="1" customFormat="1" x14ac:dyDescent="0.35">
      <c r="B73" s="14"/>
      <c r="C73" s="15">
        <v>7</v>
      </c>
      <c r="D73" s="16" t="s">
        <v>74</v>
      </c>
      <c r="E73" s="86"/>
      <c r="F73" s="84" t="str">
        <f t="shared" si="9"/>
        <v/>
      </c>
      <c r="G73" s="39">
        <v>0</v>
      </c>
      <c r="H73" s="85"/>
    </row>
    <row r="74" spans="2:8" s="1" customFormat="1" ht="13.5" thickBot="1" x14ac:dyDescent="0.4">
      <c r="B74" s="41"/>
      <c r="C74" s="42"/>
      <c r="D74" s="43" t="s">
        <v>35</v>
      </c>
      <c r="E74" s="87"/>
      <c r="F74" s="60">
        <f>SUM(F67:F73)</f>
        <v>0</v>
      </c>
      <c r="G74" s="46">
        <f>SUM(G67:G73)</f>
        <v>0</v>
      </c>
      <c r="H74" s="52"/>
    </row>
    <row r="75" spans="2:8" s="1" customFormat="1" ht="13.5" thickBot="1" x14ac:dyDescent="0.4">
      <c r="B75" s="47" t="s">
        <v>75</v>
      </c>
      <c r="C75" s="48" t="s">
        <v>76</v>
      </c>
      <c r="D75" s="49"/>
      <c r="E75" s="62"/>
      <c r="F75" s="62"/>
      <c r="G75" s="51"/>
      <c r="H75" s="52"/>
    </row>
    <row r="76" spans="2:8" s="1" customFormat="1" x14ac:dyDescent="0.35">
      <c r="B76" s="82"/>
      <c r="C76" s="8">
        <v>1</v>
      </c>
      <c r="D76" s="29" t="s">
        <v>77</v>
      </c>
      <c r="E76" s="88"/>
      <c r="F76" s="55" t="str">
        <f>IFERROR(G76/$G$99,"")</f>
        <v/>
      </c>
      <c r="G76" s="32">
        <v>0</v>
      </c>
      <c r="H76" s="85"/>
    </row>
    <row r="77" spans="2:8" s="1" customFormat="1" x14ac:dyDescent="0.35">
      <c r="B77" s="14"/>
      <c r="C77" s="15">
        <v>2</v>
      </c>
      <c r="D77" s="16" t="s">
        <v>78</v>
      </c>
      <c r="E77" s="89"/>
      <c r="F77" s="55" t="str">
        <f t="shared" ref="F77:F87" si="10">IFERROR(G77/$G$99,"")</f>
        <v/>
      </c>
      <c r="G77" s="39">
        <v>0</v>
      </c>
      <c r="H77" s="85"/>
    </row>
    <row r="78" spans="2:8" s="1" customFormat="1" x14ac:dyDescent="0.35">
      <c r="B78" s="14"/>
      <c r="C78" s="15">
        <v>3</v>
      </c>
      <c r="D78" s="16" t="s">
        <v>79</v>
      </c>
      <c r="E78" s="89"/>
      <c r="F78" s="55" t="str">
        <f t="shared" si="10"/>
        <v/>
      </c>
      <c r="G78" s="39">
        <v>0</v>
      </c>
      <c r="H78" s="85"/>
    </row>
    <row r="79" spans="2:8" s="1" customFormat="1" x14ac:dyDescent="0.35">
      <c r="B79" s="14"/>
      <c r="C79" s="15">
        <v>4</v>
      </c>
      <c r="D79" s="16" t="s">
        <v>80</v>
      </c>
      <c r="E79" s="89"/>
      <c r="F79" s="55" t="str">
        <f t="shared" si="10"/>
        <v/>
      </c>
      <c r="G79" s="39">
        <v>0</v>
      </c>
      <c r="H79" s="85"/>
    </row>
    <row r="80" spans="2:8" s="1" customFormat="1" x14ac:dyDescent="0.35">
      <c r="B80" s="14"/>
      <c r="C80" s="15">
        <v>5</v>
      </c>
      <c r="D80" s="16" t="s">
        <v>81</v>
      </c>
      <c r="E80" s="89"/>
      <c r="F80" s="55" t="str">
        <f t="shared" si="10"/>
        <v/>
      </c>
      <c r="G80" s="39">
        <v>0</v>
      </c>
      <c r="H80" s="85"/>
    </row>
    <row r="81" spans="2:8" s="1" customFormat="1" x14ac:dyDescent="0.35">
      <c r="B81" s="14"/>
      <c r="C81" s="15">
        <v>6</v>
      </c>
      <c r="D81" s="16" t="s">
        <v>82</v>
      </c>
      <c r="E81" s="89"/>
      <c r="F81" s="55" t="str">
        <f t="shared" si="10"/>
        <v/>
      </c>
      <c r="G81" s="39">
        <v>0</v>
      </c>
      <c r="H81" s="85"/>
    </row>
    <row r="82" spans="2:8" s="1" customFormat="1" x14ac:dyDescent="0.35">
      <c r="B82" s="14"/>
      <c r="C82" s="15">
        <v>7</v>
      </c>
      <c r="D82" s="16" t="s">
        <v>83</v>
      </c>
      <c r="E82" s="89"/>
      <c r="F82" s="55" t="str">
        <f t="shared" si="10"/>
        <v/>
      </c>
      <c r="G82" s="39">
        <v>0</v>
      </c>
      <c r="H82" s="85"/>
    </row>
    <row r="83" spans="2:8" s="1" customFormat="1" x14ac:dyDescent="0.35">
      <c r="B83" s="14"/>
      <c r="C83" s="15">
        <v>8</v>
      </c>
      <c r="D83" s="16" t="s">
        <v>84</v>
      </c>
      <c r="E83" s="89"/>
      <c r="F83" s="55" t="str">
        <f t="shared" si="10"/>
        <v/>
      </c>
      <c r="G83" s="39">
        <v>0</v>
      </c>
      <c r="H83" s="85"/>
    </row>
    <row r="84" spans="2:8" s="1" customFormat="1" x14ac:dyDescent="0.35">
      <c r="B84" s="14"/>
      <c r="C84" s="15">
        <v>9</v>
      </c>
      <c r="D84" s="16" t="s">
        <v>85</v>
      </c>
      <c r="E84" s="89"/>
      <c r="F84" s="55" t="str">
        <f t="shared" si="10"/>
        <v/>
      </c>
      <c r="G84" s="39">
        <v>0</v>
      </c>
      <c r="H84" s="85"/>
    </row>
    <row r="85" spans="2:8" s="1" customFormat="1" x14ac:dyDescent="0.35">
      <c r="B85" s="14"/>
      <c r="C85" s="15">
        <v>10</v>
      </c>
      <c r="D85" s="16" t="s">
        <v>86</v>
      </c>
      <c r="E85" s="89"/>
      <c r="F85" s="55" t="str">
        <f t="shared" si="10"/>
        <v/>
      </c>
      <c r="G85" s="39">
        <v>0</v>
      </c>
      <c r="H85" s="85"/>
    </row>
    <row r="86" spans="2:8" s="1" customFormat="1" x14ac:dyDescent="0.35">
      <c r="B86" s="14"/>
      <c r="C86" s="15">
        <v>11</v>
      </c>
      <c r="D86" s="16" t="s">
        <v>87</v>
      </c>
      <c r="E86" s="89"/>
      <c r="F86" s="55" t="str">
        <f t="shared" si="10"/>
        <v/>
      </c>
      <c r="G86" s="39">
        <v>0</v>
      </c>
      <c r="H86" s="85"/>
    </row>
    <row r="87" spans="2:8" s="1" customFormat="1" x14ac:dyDescent="0.35">
      <c r="B87" s="10"/>
      <c r="C87" s="90">
        <v>12</v>
      </c>
      <c r="D87" s="12" t="s">
        <v>20</v>
      </c>
      <c r="E87" s="91"/>
      <c r="F87" s="55" t="str">
        <f t="shared" si="10"/>
        <v/>
      </c>
      <c r="G87" s="92">
        <f>(($G$14+$G$14*E15)/220*1.5*26)</f>
        <v>0</v>
      </c>
      <c r="H87" s="85"/>
    </row>
    <row r="88" spans="2:8" s="1" customFormat="1" ht="13.5" thickBot="1" x14ac:dyDescent="0.4">
      <c r="B88" s="41"/>
      <c r="C88" s="93"/>
      <c r="D88" s="43" t="s">
        <v>35</v>
      </c>
      <c r="E88" s="87"/>
      <c r="F88" s="60">
        <f>SUM(F76:F87)</f>
        <v>0</v>
      </c>
      <c r="G88" s="46">
        <f>SUM(G76:G87)</f>
        <v>0</v>
      </c>
      <c r="H88" s="52"/>
    </row>
    <row r="89" spans="2:8" s="1" customFormat="1" ht="13.5" thickBot="1" x14ac:dyDescent="0.4">
      <c r="B89" s="47" t="s">
        <v>88</v>
      </c>
      <c r="C89" s="48" t="s">
        <v>89</v>
      </c>
      <c r="D89" s="49"/>
      <c r="E89" s="94"/>
      <c r="F89" s="94"/>
      <c r="G89" s="51"/>
      <c r="H89" s="52"/>
    </row>
    <row r="90" spans="2:8" s="1" customFormat="1" x14ac:dyDescent="0.35">
      <c r="B90" s="82"/>
      <c r="C90" s="8">
        <v>1</v>
      </c>
      <c r="D90" s="29" t="s">
        <v>90</v>
      </c>
      <c r="E90" s="69">
        <v>0</v>
      </c>
      <c r="F90" s="55" t="str">
        <f>IFERROR(G90/$G$99,"")</f>
        <v/>
      </c>
      <c r="G90" s="56">
        <f>IFERROR(($G$65+$G$74+$G$88)*E90,"")</f>
        <v>0</v>
      </c>
      <c r="H90" s="52"/>
    </row>
    <row r="91" spans="2:8" s="1" customFormat="1" x14ac:dyDescent="0.35">
      <c r="B91" s="14"/>
      <c r="C91" s="15">
        <v>2</v>
      </c>
      <c r="D91" s="16" t="s">
        <v>91</v>
      </c>
      <c r="E91" s="63">
        <v>0</v>
      </c>
      <c r="F91" s="55" t="str">
        <f>IFERROR(G91/$G$99,"")</f>
        <v/>
      </c>
      <c r="G91" s="56">
        <f>IFERROR(($G$65+$G$74+$G$88+G90)*E91,"")</f>
        <v>0</v>
      </c>
      <c r="H91" s="52"/>
    </row>
    <row r="92" spans="2:8" s="1" customFormat="1" ht="13.5" thickBot="1" x14ac:dyDescent="0.4">
      <c r="B92" s="58"/>
      <c r="C92" s="42"/>
      <c r="D92" s="43" t="s">
        <v>35</v>
      </c>
      <c r="E92" s="59">
        <f>SUM(E90:E91)</f>
        <v>0</v>
      </c>
      <c r="F92" s="60">
        <f>SUM(F90:F91)</f>
        <v>0</v>
      </c>
      <c r="G92" s="46">
        <f>SUM(G90:G91)</f>
        <v>0</v>
      </c>
      <c r="H92" s="52"/>
    </row>
    <row r="93" spans="2:8" s="1" customFormat="1" ht="13.5" thickBot="1" x14ac:dyDescent="0.4">
      <c r="B93" s="47" t="s">
        <v>92</v>
      </c>
      <c r="C93" s="48" t="s">
        <v>93</v>
      </c>
      <c r="D93" s="49"/>
      <c r="E93" s="94"/>
      <c r="F93" s="94"/>
      <c r="G93" s="51"/>
      <c r="H93" s="52"/>
    </row>
    <row r="94" spans="2:8" s="1" customFormat="1" ht="12.75" customHeight="1" x14ac:dyDescent="0.35">
      <c r="B94" s="14"/>
      <c r="C94" s="8">
        <v>1</v>
      </c>
      <c r="D94" s="29" t="s">
        <v>94</v>
      </c>
      <c r="E94" s="54">
        <v>0</v>
      </c>
      <c r="F94" s="55" t="str">
        <f>IFERROR(G94/$G$99,"")</f>
        <v/>
      </c>
      <c r="G94" s="32">
        <v>0</v>
      </c>
      <c r="H94" s="85"/>
    </row>
    <row r="95" spans="2:8" s="1" customFormat="1" x14ac:dyDescent="0.35">
      <c r="B95" s="14"/>
      <c r="C95" s="15">
        <v>2</v>
      </c>
      <c r="D95" s="16" t="s">
        <v>95</v>
      </c>
      <c r="E95" s="63">
        <v>0</v>
      </c>
      <c r="F95" s="55" t="str">
        <f t="shared" ref="F95:F97" si="11">IFERROR(G95/$G$99,"")</f>
        <v/>
      </c>
      <c r="G95" s="32">
        <v>0</v>
      </c>
      <c r="H95" s="85"/>
    </row>
    <row r="96" spans="2:8" s="1" customFormat="1" x14ac:dyDescent="0.35">
      <c r="B96" s="14"/>
      <c r="C96" s="15">
        <v>3</v>
      </c>
      <c r="D96" s="16" t="s">
        <v>96</v>
      </c>
      <c r="E96" s="57">
        <v>6.4999999999999997E-3</v>
      </c>
      <c r="F96" s="55" t="str">
        <f t="shared" si="11"/>
        <v/>
      </c>
      <c r="G96" s="32">
        <v>0</v>
      </c>
      <c r="H96" s="85"/>
    </row>
    <row r="97" spans="1:9" s="1" customFormat="1" x14ac:dyDescent="0.35">
      <c r="B97" s="14"/>
      <c r="C97" s="15">
        <v>4</v>
      </c>
      <c r="D97" s="16" t="s">
        <v>97</v>
      </c>
      <c r="E97" s="57">
        <v>0.03</v>
      </c>
      <c r="F97" s="55" t="str">
        <f t="shared" si="11"/>
        <v/>
      </c>
      <c r="G97" s="32">
        <v>0</v>
      </c>
      <c r="H97" s="85"/>
    </row>
    <row r="98" spans="1:9" s="1" customFormat="1" ht="13.5" thickBot="1" x14ac:dyDescent="0.4">
      <c r="B98" s="41"/>
      <c r="C98" s="42"/>
      <c r="D98" s="43" t="s">
        <v>35</v>
      </c>
      <c r="E98" s="59">
        <f>SUM(E94:E97)</f>
        <v>3.6499999999999998E-2</v>
      </c>
      <c r="F98" s="60">
        <f>SUM(F94:F97)</f>
        <v>0</v>
      </c>
      <c r="G98" s="46">
        <f>SUM(G94:G97)</f>
        <v>0</v>
      </c>
      <c r="H98" s="52"/>
    </row>
    <row r="99" spans="1:9" s="1" customFormat="1" ht="13.5" thickBot="1" x14ac:dyDescent="0.4">
      <c r="B99" s="75" t="s">
        <v>98</v>
      </c>
      <c r="C99" s="76"/>
      <c r="D99" s="77"/>
      <c r="E99" s="95"/>
      <c r="F99" s="79">
        <f>F65+F74+F88+F92+F98</f>
        <v>0</v>
      </c>
      <c r="G99" s="96">
        <v>0</v>
      </c>
      <c r="H99" s="52"/>
    </row>
    <row r="100" spans="1:9" s="1" customFormat="1" x14ac:dyDescent="0.35">
      <c r="G100" s="134"/>
      <c r="H100" s="135"/>
      <c r="I100" s="136"/>
    </row>
    <row r="101" spans="1:9" s="1" customFormat="1" ht="27" customHeight="1" x14ac:dyDescent="0.35">
      <c r="A101" s="156" t="s">
        <v>99</v>
      </c>
      <c r="B101" s="156"/>
      <c r="C101" s="156"/>
      <c r="D101" s="156"/>
      <c r="E101" s="156"/>
      <c r="F101" s="156"/>
      <c r="G101" s="156"/>
    </row>
    <row r="102" spans="1:9" s="1" customFormat="1" ht="13.5" thickBot="1" x14ac:dyDescent="0.4">
      <c r="G102" s="109"/>
      <c r="H102" s="110"/>
    </row>
    <row r="103" spans="1:9" s="1" customFormat="1" ht="13" x14ac:dyDescent="0.35">
      <c r="D103" s="167" t="s">
        <v>100</v>
      </c>
      <c r="E103" s="168"/>
      <c r="G103" s="98"/>
      <c r="H103" s="110"/>
    </row>
    <row r="104" spans="1:9" x14ac:dyDescent="0.35">
      <c r="D104" s="100" t="s">
        <v>101</v>
      </c>
      <c r="E104" s="101">
        <v>0</v>
      </c>
      <c r="F104" s="99"/>
    </row>
    <row r="105" spans="1:9" x14ac:dyDescent="0.35">
      <c r="D105" s="100" t="s">
        <v>102</v>
      </c>
      <c r="E105" s="101">
        <f>E104*26*4</f>
        <v>0</v>
      </c>
      <c r="F105" s="99"/>
    </row>
    <row r="106" spans="1:9" ht="13" thickBot="1" x14ac:dyDescent="0.4">
      <c r="D106" s="102" t="s">
        <v>103</v>
      </c>
      <c r="E106" s="103">
        <v>0</v>
      </c>
      <c r="F106" s="99"/>
    </row>
    <row r="107" spans="1:9" ht="13.5" thickBot="1" x14ac:dyDescent="0.4">
      <c r="D107" s="104" t="s">
        <v>104</v>
      </c>
      <c r="E107" s="105" t="str">
        <f>IFERROR((E105-E106)*((G14/(E8+F8+G8+G8))),"")</f>
        <v/>
      </c>
      <c r="F107" s="99"/>
    </row>
    <row r="108" spans="1:9" ht="13" thickBot="1" x14ac:dyDescent="0.4">
      <c r="F108" s="99"/>
    </row>
    <row r="109" spans="1:9" ht="13" x14ac:dyDescent="0.35">
      <c r="D109" s="167" t="s">
        <v>105</v>
      </c>
      <c r="E109" s="168"/>
      <c r="F109" s="99"/>
    </row>
    <row r="110" spans="1:9" x14ac:dyDescent="0.35">
      <c r="D110" s="100" t="s">
        <v>106</v>
      </c>
      <c r="E110" s="101">
        <v>0</v>
      </c>
      <c r="F110" s="99"/>
    </row>
    <row r="111" spans="1:9" x14ac:dyDescent="0.35">
      <c r="D111" s="100" t="s">
        <v>107</v>
      </c>
      <c r="E111" s="101">
        <f>E110*2*26*4</f>
        <v>0</v>
      </c>
      <c r="F111" s="99"/>
    </row>
    <row r="112" spans="1:9" ht="13" thickBot="1" x14ac:dyDescent="0.4">
      <c r="A112" s="98"/>
      <c r="D112" s="102" t="s">
        <v>103</v>
      </c>
      <c r="E112" s="103">
        <f>IFERROR(IF(E111&lt;(E8+F8+G8+G8)*0.06,E111,(E8+F8+G8+G8)*0.06),"")</f>
        <v>0</v>
      </c>
      <c r="F112" s="99"/>
    </row>
    <row r="113" spans="1:8" ht="13.5" thickBot="1" x14ac:dyDescent="0.4">
      <c r="D113" s="104" t="s">
        <v>104</v>
      </c>
      <c r="E113" s="105" t="str">
        <f>IFERROR((E111-E112)*((G14/(E8+F8+G8+G8))),"")</f>
        <v/>
      </c>
      <c r="F113" s="99"/>
      <c r="G113" s="106"/>
    </row>
    <row r="114" spans="1:8" s="1" customFormat="1" x14ac:dyDescent="0.35">
      <c r="D114" s="1" t="s">
        <v>108</v>
      </c>
      <c r="G114" s="98"/>
      <c r="H114" s="110"/>
    </row>
    <row r="115" spans="1:8" s="1" customFormat="1" x14ac:dyDescent="0.35">
      <c r="G115" s="98"/>
      <c r="H115" s="110"/>
    </row>
    <row r="116" spans="1:8" s="1" customFormat="1" x14ac:dyDescent="0.35">
      <c r="D116" s="1" t="s">
        <v>109</v>
      </c>
      <c r="G116" s="98"/>
      <c r="H116" s="110"/>
    </row>
    <row r="117" spans="1:8" s="1" customFormat="1" x14ac:dyDescent="0.35">
      <c r="D117" s="1" t="s">
        <v>110</v>
      </c>
      <c r="G117" s="98"/>
      <c r="H117" s="110"/>
    </row>
    <row r="118" spans="1:8" s="1" customFormat="1" x14ac:dyDescent="0.35">
      <c r="D118" s="1" t="s">
        <v>111</v>
      </c>
      <c r="G118" s="98"/>
      <c r="H118" s="110"/>
    </row>
    <row r="119" spans="1:8" s="1" customFormat="1" x14ac:dyDescent="0.35">
      <c r="G119" s="98"/>
      <c r="H119" s="110"/>
    </row>
    <row r="120" spans="1:8" s="1" customFormat="1" x14ac:dyDescent="0.35">
      <c r="A120" s="156" t="s">
        <v>112</v>
      </c>
      <c r="B120" s="156"/>
      <c r="C120" s="156"/>
      <c r="D120" s="156"/>
      <c r="E120" s="156"/>
      <c r="F120" s="156"/>
      <c r="G120" s="156"/>
    </row>
    <row r="121" spans="1:8" s="1" customFormat="1" x14ac:dyDescent="0.35">
      <c r="A121" s="156" t="s">
        <v>113</v>
      </c>
      <c r="B121" s="156"/>
      <c r="C121" s="156"/>
      <c r="D121" s="156"/>
      <c r="E121" s="156"/>
      <c r="F121" s="156"/>
      <c r="G121" s="156"/>
    </row>
    <row r="122" spans="1:8" s="1" customFormat="1" x14ac:dyDescent="0.35">
      <c r="A122" s="156" t="s">
        <v>114</v>
      </c>
      <c r="B122" s="156"/>
      <c r="C122" s="156"/>
      <c r="D122" s="156"/>
      <c r="E122" s="156"/>
      <c r="F122" s="156"/>
      <c r="G122" s="156"/>
    </row>
    <row r="123" spans="1:8" s="1" customFormat="1" x14ac:dyDescent="0.35">
      <c r="A123" s="156" t="s">
        <v>115</v>
      </c>
      <c r="B123" s="156"/>
      <c r="C123" s="156"/>
      <c r="D123" s="156"/>
      <c r="E123" s="156"/>
      <c r="F123" s="156"/>
      <c r="G123" s="156"/>
    </row>
    <row r="124" spans="1:8" s="1" customFormat="1" x14ac:dyDescent="0.35">
      <c r="A124" s="156" t="s">
        <v>116</v>
      </c>
      <c r="B124" s="156"/>
      <c r="C124" s="156"/>
      <c r="D124" s="156"/>
      <c r="E124" s="156"/>
      <c r="F124" s="156"/>
      <c r="G124" s="156"/>
    </row>
    <row r="125" spans="1:8" s="1" customFormat="1" x14ac:dyDescent="0.35">
      <c r="A125" s="156" t="s">
        <v>117</v>
      </c>
      <c r="B125" s="156"/>
      <c r="C125" s="156"/>
      <c r="D125" s="156"/>
      <c r="E125" s="156"/>
      <c r="F125" s="156"/>
      <c r="G125" s="156"/>
    </row>
    <row r="126" spans="1:8" s="1" customFormat="1" x14ac:dyDescent="0.35">
      <c r="A126" s="156" t="s">
        <v>118</v>
      </c>
      <c r="B126" s="156"/>
      <c r="C126" s="156"/>
      <c r="D126" s="156"/>
      <c r="E126" s="156"/>
      <c r="F126" s="156"/>
      <c r="G126" s="156"/>
      <c r="H126" s="107"/>
    </row>
    <row r="127" spans="1:8" s="1" customFormat="1" ht="27.75" customHeight="1" x14ac:dyDescent="0.35">
      <c r="A127" s="156" t="s">
        <v>119</v>
      </c>
      <c r="B127" s="156"/>
      <c r="C127" s="156"/>
      <c r="D127" s="156"/>
      <c r="E127" s="156"/>
      <c r="F127" s="156"/>
      <c r="G127" s="156"/>
    </row>
    <row r="128" spans="1:8" s="1" customFormat="1" x14ac:dyDescent="0.35">
      <c r="A128" s="156" t="s">
        <v>120</v>
      </c>
      <c r="B128" s="156"/>
      <c r="C128" s="156"/>
      <c r="D128" s="156"/>
      <c r="E128" s="156"/>
      <c r="F128" s="156"/>
      <c r="G128" s="156"/>
    </row>
    <row r="129" spans="1:7" s="1" customFormat="1" ht="27.75" customHeight="1" x14ac:dyDescent="0.35">
      <c r="A129" s="156" t="s">
        <v>121</v>
      </c>
      <c r="B129" s="156"/>
      <c r="C129" s="156"/>
      <c r="D129" s="156"/>
      <c r="E129" s="156"/>
      <c r="F129" s="156"/>
      <c r="G129" s="156"/>
    </row>
    <row r="130" spans="1:7" s="1" customFormat="1" ht="27.75" customHeight="1" x14ac:dyDescent="0.35">
      <c r="A130" s="156" t="s">
        <v>122</v>
      </c>
      <c r="B130" s="156"/>
      <c r="C130" s="156"/>
      <c r="D130" s="156"/>
      <c r="E130" s="156"/>
      <c r="F130" s="156"/>
      <c r="G130" s="156"/>
    </row>
    <row r="131" spans="1:7" s="1" customFormat="1" x14ac:dyDescent="0.35">
      <c r="A131" s="156" t="s">
        <v>123</v>
      </c>
      <c r="B131" s="156"/>
      <c r="C131" s="156"/>
      <c r="D131" s="156"/>
      <c r="E131" s="156"/>
      <c r="F131" s="156"/>
      <c r="G131" s="156"/>
    </row>
    <row r="132" spans="1:7" s="1" customFormat="1" x14ac:dyDescent="0.35">
      <c r="A132" s="156" t="s">
        <v>124</v>
      </c>
      <c r="B132" s="156"/>
      <c r="C132" s="156"/>
      <c r="D132" s="156"/>
      <c r="E132" s="156"/>
      <c r="F132" s="156"/>
      <c r="G132" s="156"/>
    </row>
    <row r="133" spans="1:7" x14ac:dyDescent="0.35">
      <c r="A133" s="156" t="s">
        <v>125</v>
      </c>
      <c r="B133" s="156"/>
      <c r="C133" s="156"/>
      <c r="D133" s="156"/>
      <c r="E133" s="156"/>
      <c r="F133" s="156"/>
      <c r="G133" s="156"/>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F4958-D29F-47DC-9C8E-2847E1749516}">
  <sheetPr>
    <pageSetUpPr fitToPage="1"/>
  </sheetPr>
  <dimension ref="A1:K133"/>
  <sheetViews>
    <sheetView showGridLines="0" zoomScale="90" zoomScaleNormal="90" zoomScaleSheetLayoutView="130" workbookViewId="0">
      <selection activeCell="B1" sqref="B1:G1"/>
    </sheetView>
  </sheetViews>
  <sheetFormatPr defaultRowHeight="12.5" x14ac:dyDescent="0.35"/>
  <cols>
    <col min="1" max="1" width="3.08984375" style="1" customWidth="1"/>
    <col min="2" max="3" width="3.54296875" style="1" customWidth="1"/>
    <col min="4" max="4" width="83.08984375" style="1" customWidth="1"/>
    <col min="5" max="6" width="23.36328125" style="1" customWidth="1"/>
    <col min="7" max="7" width="23.36328125" style="98" customWidth="1"/>
    <col min="8" max="8" width="9.08984375" style="98" customWidth="1"/>
    <col min="9" max="9" width="9.6328125" style="13" bestFit="1" customWidth="1"/>
    <col min="10" max="74" width="8.7265625" style="1"/>
    <col min="75" max="75" width="3.36328125" style="1" customWidth="1"/>
    <col min="76" max="76" width="42.453125" style="1" bestFit="1" customWidth="1"/>
    <col min="77" max="77" width="11.36328125" style="1" customWidth="1"/>
    <col min="78" max="78" width="13.90625" style="1" customWidth="1"/>
    <col min="79" max="79" width="21.6328125" style="1" customWidth="1"/>
    <col min="80" max="80" width="8.7265625" style="1"/>
    <col min="81" max="81" width="18.54296875" style="1" bestFit="1" customWidth="1"/>
    <col min="82" max="330" width="8.7265625" style="1"/>
    <col min="331" max="331" width="3.36328125" style="1" customWidth="1"/>
    <col min="332" max="332" width="42.453125" style="1" bestFit="1" customWidth="1"/>
    <col min="333" max="333" width="11.36328125" style="1" customWidth="1"/>
    <col min="334" max="334" width="13.90625" style="1" customWidth="1"/>
    <col min="335" max="335" width="21.6328125" style="1" customWidth="1"/>
    <col min="336" max="336" width="8.7265625" style="1"/>
    <col min="337" max="337" width="18.54296875" style="1" bestFit="1" customWidth="1"/>
    <col min="338" max="586" width="8.7265625" style="1"/>
    <col min="587" max="587" width="3.36328125" style="1" customWidth="1"/>
    <col min="588" max="588" width="42.453125" style="1" bestFit="1" customWidth="1"/>
    <col min="589" max="589" width="11.36328125" style="1" customWidth="1"/>
    <col min="590" max="590" width="13.90625" style="1" customWidth="1"/>
    <col min="591" max="591" width="21.6328125" style="1" customWidth="1"/>
    <col min="592" max="592" width="8.7265625" style="1"/>
    <col min="593" max="593" width="18.54296875" style="1" bestFit="1" customWidth="1"/>
    <col min="594" max="842" width="8.7265625" style="1"/>
    <col min="843" max="843" width="3.36328125" style="1" customWidth="1"/>
    <col min="844" max="844" width="42.453125" style="1" bestFit="1" customWidth="1"/>
    <col min="845" max="845" width="11.36328125" style="1" customWidth="1"/>
    <col min="846" max="846" width="13.90625" style="1" customWidth="1"/>
    <col min="847" max="847" width="21.6328125" style="1" customWidth="1"/>
    <col min="848" max="848" width="8.7265625" style="1"/>
    <col min="849" max="849" width="18.54296875" style="1" bestFit="1" customWidth="1"/>
    <col min="850" max="1098" width="8.7265625" style="1"/>
    <col min="1099" max="1099" width="3.36328125" style="1" customWidth="1"/>
    <col min="1100" max="1100" width="42.453125" style="1" bestFit="1" customWidth="1"/>
    <col min="1101" max="1101" width="11.36328125" style="1" customWidth="1"/>
    <col min="1102" max="1102" width="13.90625" style="1" customWidth="1"/>
    <col min="1103" max="1103" width="21.6328125" style="1" customWidth="1"/>
    <col min="1104" max="1104" width="8.7265625" style="1"/>
    <col min="1105" max="1105" width="18.54296875" style="1" bestFit="1" customWidth="1"/>
    <col min="1106" max="1354" width="8.7265625" style="1"/>
    <col min="1355" max="1355" width="3.36328125" style="1" customWidth="1"/>
    <col min="1356" max="1356" width="42.453125" style="1" bestFit="1" customWidth="1"/>
    <col min="1357" max="1357" width="11.36328125" style="1" customWidth="1"/>
    <col min="1358" max="1358" width="13.90625" style="1" customWidth="1"/>
    <col min="1359" max="1359" width="21.6328125" style="1" customWidth="1"/>
    <col min="1360" max="1360" width="8.7265625" style="1"/>
    <col min="1361" max="1361" width="18.54296875" style="1" bestFit="1" customWidth="1"/>
    <col min="1362" max="1610" width="8.7265625" style="1"/>
    <col min="1611" max="1611" width="3.36328125" style="1" customWidth="1"/>
    <col min="1612" max="1612" width="42.453125" style="1" bestFit="1" customWidth="1"/>
    <col min="1613" max="1613" width="11.36328125" style="1" customWidth="1"/>
    <col min="1614" max="1614" width="13.90625" style="1" customWidth="1"/>
    <col min="1615" max="1615" width="21.6328125" style="1" customWidth="1"/>
    <col min="1616" max="1616" width="8.7265625" style="1"/>
    <col min="1617" max="1617" width="18.54296875" style="1" bestFit="1" customWidth="1"/>
    <col min="1618" max="1866" width="8.7265625" style="1"/>
    <col min="1867" max="1867" width="3.36328125" style="1" customWidth="1"/>
    <col min="1868" max="1868" width="42.453125" style="1" bestFit="1" customWidth="1"/>
    <col min="1869" max="1869" width="11.36328125" style="1" customWidth="1"/>
    <col min="1870" max="1870" width="13.90625" style="1" customWidth="1"/>
    <col min="1871" max="1871" width="21.6328125" style="1" customWidth="1"/>
    <col min="1872" max="1872" width="8.7265625" style="1"/>
    <col min="1873" max="1873" width="18.54296875" style="1" bestFit="1" customWidth="1"/>
    <col min="1874" max="2122" width="8.7265625" style="1"/>
    <col min="2123" max="2123" width="3.36328125" style="1" customWidth="1"/>
    <col min="2124" max="2124" width="42.453125" style="1" bestFit="1" customWidth="1"/>
    <col min="2125" max="2125" width="11.36328125" style="1" customWidth="1"/>
    <col min="2126" max="2126" width="13.90625" style="1" customWidth="1"/>
    <col min="2127" max="2127" width="21.6328125" style="1" customWidth="1"/>
    <col min="2128" max="2128" width="8.7265625" style="1"/>
    <col min="2129" max="2129" width="18.54296875" style="1" bestFit="1" customWidth="1"/>
    <col min="2130" max="2378" width="8.7265625" style="1"/>
    <col min="2379" max="2379" width="3.36328125" style="1" customWidth="1"/>
    <col min="2380" max="2380" width="42.453125" style="1" bestFit="1" customWidth="1"/>
    <col min="2381" max="2381" width="11.36328125" style="1" customWidth="1"/>
    <col min="2382" max="2382" width="13.90625" style="1" customWidth="1"/>
    <col min="2383" max="2383" width="21.6328125" style="1" customWidth="1"/>
    <col min="2384" max="2384" width="8.7265625" style="1"/>
    <col min="2385" max="2385" width="18.54296875" style="1" bestFit="1" customWidth="1"/>
    <col min="2386" max="2634" width="8.7265625" style="1"/>
    <col min="2635" max="2635" width="3.36328125" style="1" customWidth="1"/>
    <col min="2636" max="2636" width="42.453125" style="1" bestFit="1" customWidth="1"/>
    <col min="2637" max="2637" width="11.36328125" style="1" customWidth="1"/>
    <col min="2638" max="2638" width="13.90625" style="1" customWidth="1"/>
    <col min="2639" max="2639" width="21.6328125" style="1" customWidth="1"/>
    <col min="2640" max="2640" width="8.7265625" style="1"/>
    <col min="2641" max="2641" width="18.54296875" style="1" bestFit="1" customWidth="1"/>
    <col min="2642" max="2890" width="8.7265625" style="1"/>
    <col min="2891" max="2891" width="3.36328125" style="1" customWidth="1"/>
    <col min="2892" max="2892" width="42.453125" style="1" bestFit="1" customWidth="1"/>
    <col min="2893" max="2893" width="11.36328125" style="1" customWidth="1"/>
    <col min="2894" max="2894" width="13.90625" style="1" customWidth="1"/>
    <col min="2895" max="2895" width="21.6328125" style="1" customWidth="1"/>
    <col min="2896" max="2896" width="8.7265625" style="1"/>
    <col min="2897" max="2897" width="18.54296875" style="1" bestFit="1" customWidth="1"/>
    <col min="2898" max="3146" width="8.7265625" style="1"/>
    <col min="3147" max="3147" width="3.36328125" style="1" customWidth="1"/>
    <col min="3148" max="3148" width="42.453125" style="1" bestFit="1" customWidth="1"/>
    <col min="3149" max="3149" width="11.36328125" style="1" customWidth="1"/>
    <col min="3150" max="3150" width="13.90625" style="1" customWidth="1"/>
    <col min="3151" max="3151" width="21.6328125" style="1" customWidth="1"/>
    <col min="3152" max="3152" width="8.7265625" style="1"/>
    <col min="3153" max="3153" width="18.54296875" style="1" bestFit="1" customWidth="1"/>
    <col min="3154" max="3402" width="8.7265625" style="1"/>
    <col min="3403" max="3403" width="3.36328125" style="1" customWidth="1"/>
    <col min="3404" max="3404" width="42.453125" style="1" bestFit="1" customWidth="1"/>
    <col min="3405" max="3405" width="11.36328125" style="1" customWidth="1"/>
    <col min="3406" max="3406" width="13.90625" style="1" customWidth="1"/>
    <col min="3407" max="3407" width="21.6328125" style="1" customWidth="1"/>
    <col min="3408" max="3408" width="8.7265625" style="1"/>
    <col min="3409" max="3409" width="18.54296875" style="1" bestFit="1" customWidth="1"/>
    <col min="3410" max="3658" width="8.7265625" style="1"/>
    <col min="3659" max="3659" width="3.36328125" style="1" customWidth="1"/>
    <col min="3660" max="3660" width="42.453125" style="1" bestFit="1" customWidth="1"/>
    <col min="3661" max="3661" width="11.36328125" style="1" customWidth="1"/>
    <col min="3662" max="3662" width="13.90625" style="1" customWidth="1"/>
    <col min="3663" max="3663" width="21.6328125" style="1" customWidth="1"/>
    <col min="3664" max="3664" width="8.7265625" style="1"/>
    <col min="3665" max="3665" width="18.54296875" style="1" bestFit="1" customWidth="1"/>
    <col min="3666" max="3914" width="8.7265625" style="1"/>
    <col min="3915" max="3915" width="3.36328125" style="1" customWidth="1"/>
    <col min="3916" max="3916" width="42.453125" style="1" bestFit="1" customWidth="1"/>
    <col min="3917" max="3917" width="11.36328125" style="1" customWidth="1"/>
    <col min="3918" max="3918" width="13.90625" style="1" customWidth="1"/>
    <col min="3919" max="3919" width="21.6328125" style="1" customWidth="1"/>
    <col min="3920" max="3920" width="8.7265625" style="1"/>
    <col min="3921" max="3921" width="18.54296875" style="1" bestFit="1" customWidth="1"/>
    <col min="3922" max="4170" width="8.7265625" style="1"/>
    <col min="4171" max="4171" width="3.36328125" style="1" customWidth="1"/>
    <col min="4172" max="4172" width="42.453125" style="1" bestFit="1" customWidth="1"/>
    <col min="4173" max="4173" width="11.36328125" style="1" customWidth="1"/>
    <col min="4174" max="4174" width="13.90625" style="1" customWidth="1"/>
    <col min="4175" max="4175" width="21.6328125" style="1" customWidth="1"/>
    <col min="4176" max="4176" width="8.7265625" style="1"/>
    <col min="4177" max="4177" width="18.54296875" style="1" bestFit="1" customWidth="1"/>
    <col min="4178" max="4426" width="8.7265625" style="1"/>
    <col min="4427" max="4427" width="3.36328125" style="1" customWidth="1"/>
    <col min="4428" max="4428" width="42.453125" style="1" bestFit="1" customWidth="1"/>
    <col min="4429" max="4429" width="11.36328125" style="1" customWidth="1"/>
    <col min="4430" max="4430" width="13.90625" style="1" customWidth="1"/>
    <col min="4431" max="4431" width="21.6328125" style="1" customWidth="1"/>
    <col min="4432" max="4432" width="8.7265625" style="1"/>
    <col min="4433" max="4433" width="18.54296875" style="1" bestFit="1" customWidth="1"/>
    <col min="4434" max="4682" width="8.7265625" style="1"/>
    <col min="4683" max="4683" width="3.36328125" style="1" customWidth="1"/>
    <col min="4684" max="4684" width="42.453125" style="1" bestFit="1" customWidth="1"/>
    <col min="4685" max="4685" width="11.36328125" style="1" customWidth="1"/>
    <col min="4686" max="4686" width="13.90625" style="1" customWidth="1"/>
    <col min="4687" max="4687" width="21.6328125" style="1" customWidth="1"/>
    <col min="4688" max="4688" width="8.7265625" style="1"/>
    <col min="4689" max="4689" width="18.54296875" style="1" bestFit="1" customWidth="1"/>
    <col min="4690" max="4938" width="8.7265625" style="1"/>
    <col min="4939" max="4939" width="3.36328125" style="1" customWidth="1"/>
    <col min="4940" max="4940" width="42.453125" style="1" bestFit="1" customWidth="1"/>
    <col min="4941" max="4941" width="11.36328125" style="1" customWidth="1"/>
    <col min="4942" max="4942" width="13.90625" style="1" customWidth="1"/>
    <col min="4943" max="4943" width="21.6328125" style="1" customWidth="1"/>
    <col min="4944" max="4944" width="8.7265625" style="1"/>
    <col min="4945" max="4945" width="18.54296875" style="1" bestFit="1" customWidth="1"/>
    <col min="4946" max="5194" width="8.7265625" style="1"/>
    <col min="5195" max="5195" width="3.36328125" style="1" customWidth="1"/>
    <col min="5196" max="5196" width="42.453125" style="1" bestFit="1" customWidth="1"/>
    <col min="5197" max="5197" width="11.36328125" style="1" customWidth="1"/>
    <col min="5198" max="5198" width="13.90625" style="1" customWidth="1"/>
    <col min="5199" max="5199" width="21.6328125" style="1" customWidth="1"/>
    <col min="5200" max="5200" width="8.7265625" style="1"/>
    <col min="5201" max="5201" width="18.54296875" style="1" bestFit="1" customWidth="1"/>
    <col min="5202" max="5450" width="8.7265625" style="1"/>
    <col min="5451" max="5451" width="3.36328125" style="1" customWidth="1"/>
    <col min="5452" max="5452" width="42.453125" style="1" bestFit="1" customWidth="1"/>
    <col min="5453" max="5453" width="11.36328125" style="1" customWidth="1"/>
    <col min="5454" max="5454" width="13.90625" style="1" customWidth="1"/>
    <col min="5455" max="5455" width="21.6328125" style="1" customWidth="1"/>
    <col min="5456" max="5456" width="8.7265625" style="1"/>
    <col min="5457" max="5457" width="18.54296875" style="1" bestFit="1" customWidth="1"/>
    <col min="5458" max="5706" width="8.7265625" style="1"/>
    <col min="5707" max="5707" width="3.36328125" style="1" customWidth="1"/>
    <col min="5708" max="5708" width="42.453125" style="1" bestFit="1" customWidth="1"/>
    <col min="5709" max="5709" width="11.36328125" style="1" customWidth="1"/>
    <col min="5710" max="5710" width="13.90625" style="1" customWidth="1"/>
    <col min="5711" max="5711" width="21.6328125" style="1" customWidth="1"/>
    <col min="5712" max="5712" width="8.7265625" style="1"/>
    <col min="5713" max="5713" width="18.54296875" style="1" bestFit="1" customWidth="1"/>
    <col min="5714" max="5962" width="8.7265625" style="1"/>
    <col min="5963" max="5963" width="3.36328125" style="1" customWidth="1"/>
    <col min="5964" max="5964" width="42.453125" style="1" bestFit="1" customWidth="1"/>
    <col min="5965" max="5965" width="11.36328125" style="1" customWidth="1"/>
    <col min="5966" max="5966" width="13.90625" style="1" customWidth="1"/>
    <col min="5967" max="5967" width="21.6328125" style="1" customWidth="1"/>
    <col min="5968" max="5968" width="8.7265625" style="1"/>
    <col min="5969" max="5969" width="18.54296875" style="1" bestFit="1" customWidth="1"/>
    <col min="5970" max="6218" width="8.7265625" style="1"/>
    <col min="6219" max="6219" width="3.36328125" style="1" customWidth="1"/>
    <col min="6220" max="6220" width="42.453125" style="1" bestFit="1" customWidth="1"/>
    <col min="6221" max="6221" width="11.36328125" style="1" customWidth="1"/>
    <col min="6222" max="6222" width="13.90625" style="1" customWidth="1"/>
    <col min="6223" max="6223" width="21.6328125" style="1" customWidth="1"/>
    <col min="6224" max="6224" width="8.7265625" style="1"/>
    <col min="6225" max="6225" width="18.54296875" style="1" bestFit="1" customWidth="1"/>
    <col min="6226" max="6474" width="8.7265625" style="1"/>
    <col min="6475" max="6475" width="3.36328125" style="1" customWidth="1"/>
    <col min="6476" max="6476" width="42.453125" style="1" bestFit="1" customWidth="1"/>
    <col min="6477" max="6477" width="11.36328125" style="1" customWidth="1"/>
    <col min="6478" max="6478" width="13.90625" style="1" customWidth="1"/>
    <col min="6479" max="6479" width="21.6328125" style="1" customWidth="1"/>
    <col min="6480" max="6480" width="8.7265625" style="1"/>
    <col min="6481" max="6481" width="18.54296875" style="1" bestFit="1" customWidth="1"/>
    <col min="6482" max="6730" width="8.7265625" style="1"/>
    <col min="6731" max="6731" width="3.36328125" style="1" customWidth="1"/>
    <col min="6732" max="6732" width="42.453125" style="1" bestFit="1" customWidth="1"/>
    <col min="6733" max="6733" width="11.36328125" style="1" customWidth="1"/>
    <col min="6734" max="6734" width="13.90625" style="1" customWidth="1"/>
    <col min="6735" max="6735" width="21.6328125" style="1" customWidth="1"/>
    <col min="6736" max="6736" width="8.7265625" style="1"/>
    <col min="6737" max="6737" width="18.54296875" style="1" bestFit="1" customWidth="1"/>
    <col min="6738" max="6986" width="8.7265625" style="1"/>
    <col min="6987" max="6987" width="3.36328125" style="1" customWidth="1"/>
    <col min="6988" max="6988" width="42.453125" style="1" bestFit="1" customWidth="1"/>
    <col min="6989" max="6989" width="11.36328125" style="1" customWidth="1"/>
    <col min="6990" max="6990" width="13.90625" style="1" customWidth="1"/>
    <col min="6991" max="6991" width="21.6328125" style="1" customWidth="1"/>
    <col min="6992" max="6992" width="8.7265625" style="1"/>
    <col min="6993" max="6993" width="18.54296875" style="1" bestFit="1" customWidth="1"/>
    <col min="6994" max="7242" width="8.7265625" style="1"/>
    <col min="7243" max="7243" width="3.36328125" style="1" customWidth="1"/>
    <col min="7244" max="7244" width="42.453125" style="1" bestFit="1" customWidth="1"/>
    <col min="7245" max="7245" width="11.36328125" style="1" customWidth="1"/>
    <col min="7246" max="7246" width="13.90625" style="1" customWidth="1"/>
    <col min="7247" max="7247" width="21.6328125" style="1" customWidth="1"/>
    <col min="7248" max="7248" width="8.7265625" style="1"/>
    <col min="7249" max="7249" width="18.54296875" style="1" bestFit="1" customWidth="1"/>
    <col min="7250" max="7498" width="8.7265625" style="1"/>
    <col min="7499" max="7499" width="3.36328125" style="1" customWidth="1"/>
    <col min="7500" max="7500" width="42.453125" style="1" bestFit="1" customWidth="1"/>
    <col min="7501" max="7501" width="11.36328125" style="1" customWidth="1"/>
    <col min="7502" max="7502" width="13.90625" style="1" customWidth="1"/>
    <col min="7503" max="7503" width="21.6328125" style="1" customWidth="1"/>
    <col min="7504" max="7504" width="8.7265625" style="1"/>
    <col min="7505" max="7505" width="18.54296875" style="1" bestFit="1" customWidth="1"/>
    <col min="7506" max="7754" width="8.7265625" style="1"/>
    <col min="7755" max="7755" width="3.36328125" style="1" customWidth="1"/>
    <col min="7756" max="7756" width="42.453125" style="1" bestFit="1" customWidth="1"/>
    <col min="7757" max="7757" width="11.36328125" style="1" customWidth="1"/>
    <col min="7758" max="7758" width="13.90625" style="1" customWidth="1"/>
    <col min="7759" max="7759" width="21.6328125" style="1" customWidth="1"/>
    <col min="7760" max="7760" width="8.7265625" style="1"/>
    <col min="7761" max="7761" width="18.54296875" style="1" bestFit="1" customWidth="1"/>
    <col min="7762" max="8010" width="8.7265625" style="1"/>
    <col min="8011" max="8011" width="3.36328125" style="1" customWidth="1"/>
    <col min="8012" max="8012" width="42.453125" style="1" bestFit="1" customWidth="1"/>
    <col min="8013" max="8013" width="11.36328125" style="1" customWidth="1"/>
    <col min="8014" max="8014" width="13.90625" style="1" customWidth="1"/>
    <col min="8015" max="8015" width="21.6328125" style="1" customWidth="1"/>
    <col min="8016" max="8016" width="8.7265625" style="1"/>
    <col min="8017" max="8017" width="18.54296875" style="1" bestFit="1" customWidth="1"/>
    <col min="8018" max="8266" width="8.7265625" style="1"/>
    <col min="8267" max="8267" width="3.36328125" style="1" customWidth="1"/>
    <col min="8268" max="8268" width="42.453125" style="1" bestFit="1" customWidth="1"/>
    <col min="8269" max="8269" width="11.36328125" style="1" customWidth="1"/>
    <col min="8270" max="8270" width="13.90625" style="1" customWidth="1"/>
    <col min="8271" max="8271" width="21.6328125" style="1" customWidth="1"/>
    <col min="8272" max="8272" width="8.7265625" style="1"/>
    <col min="8273" max="8273" width="18.54296875" style="1" bestFit="1" customWidth="1"/>
    <col min="8274" max="8522" width="8.7265625" style="1"/>
    <col min="8523" max="8523" width="3.36328125" style="1" customWidth="1"/>
    <col min="8524" max="8524" width="42.453125" style="1" bestFit="1" customWidth="1"/>
    <col min="8525" max="8525" width="11.36328125" style="1" customWidth="1"/>
    <col min="8526" max="8526" width="13.90625" style="1" customWidth="1"/>
    <col min="8527" max="8527" width="21.6328125" style="1" customWidth="1"/>
    <col min="8528" max="8528" width="8.7265625" style="1"/>
    <col min="8529" max="8529" width="18.54296875" style="1" bestFit="1" customWidth="1"/>
    <col min="8530" max="8778" width="8.7265625" style="1"/>
    <col min="8779" max="8779" width="3.36328125" style="1" customWidth="1"/>
    <col min="8780" max="8780" width="42.453125" style="1" bestFit="1" customWidth="1"/>
    <col min="8781" max="8781" width="11.36328125" style="1" customWidth="1"/>
    <col min="8782" max="8782" width="13.90625" style="1" customWidth="1"/>
    <col min="8783" max="8783" width="21.6328125" style="1" customWidth="1"/>
    <col min="8784" max="8784" width="8.7265625" style="1"/>
    <col min="8785" max="8785" width="18.54296875" style="1" bestFit="1" customWidth="1"/>
    <col min="8786" max="9034" width="8.7265625" style="1"/>
    <col min="9035" max="9035" width="3.36328125" style="1" customWidth="1"/>
    <col min="9036" max="9036" width="42.453125" style="1" bestFit="1" customWidth="1"/>
    <col min="9037" max="9037" width="11.36328125" style="1" customWidth="1"/>
    <col min="9038" max="9038" width="13.90625" style="1" customWidth="1"/>
    <col min="9039" max="9039" width="21.6328125" style="1" customWidth="1"/>
    <col min="9040" max="9040" width="8.7265625" style="1"/>
    <col min="9041" max="9041" width="18.54296875" style="1" bestFit="1" customWidth="1"/>
    <col min="9042" max="9290" width="8.7265625" style="1"/>
    <col min="9291" max="9291" width="3.36328125" style="1" customWidth="1"/>
    <col min="9292" max="9292" width="42.453125" style="1" bestFit="1" customWidth="1"/>
    <col min="9293" max="9293" width="11.36328125" style="1" customWidth="1"/>
    <col min="9294" max="9294" width="13.90625" style="1" customWidth="1"/>
    <col min="9295" max="9295" width="21.6328125" style="1" customWidth="1"/>
    <col min="9296" max="9296" width="8.7265625" style="1"/>
    <col min="9297" max="9297" width="18.54296875" style="1" bestFit="1" customWidth="1"/>
    <col min="9298" max="9546" width="8.7265625" style="1"/>
    <col min="9547" max="9547" width="3.36328125" style="1" customWidth="1"/>
    <col min="9548" max="9548" width="42.453125" style="1" bestFit="1" customWidth="1"/>
    <col min="9549" max="9549" width="11.36328125" style="1" customWidth="1"/>
    <col min="9550" max="9550" width="13.90625" style="1" customWidth="1"/>
    <col min="9551" max="9551" width="21.6328125" style="1" customWidth="1"/>
    <col min="9552" max="9552" width="8.7265625" style="1"/>
    <col min="9553" max="9553" width="18.54296875" style="1" bestFit="1" customWidth="1"/>
    <col min="9554" max="9802" width="8.7265625" style="1"/>
    <col min="9803" max="9803" width="3.36328125" style="1" customWidth="1"/>
    <col min="9804" max="9804" width="42.453125" style="1" bestFit="1" customWidth="1"/>
    <col min="9805" max="9805" width="11.36328125" style="1" customWidth="1"/>
    <col min="9806" max="9806" width="13.90625" style="1" customWidth="1"/>
    <col min="9807" max="9807" width="21.6328125" style="1" customWidth="1"/>
    <col min="9808" max="9808" width="8.7265625" style="1"/>
    <col min="9809" max="9809" width="18.54296875" style="1" bestFit="1" customWidth="1"/>
    <col min="9810" max="10058" width="8.7265625" style="1"/>
    <col min="10059" max="10059" width="3.36328125" style="1" customWidth="1"/>
    <col min="10060" max="10060" width="42.453125" style="1" bestFit="1" customWidth="1"/>
    <col min="10061" max="10061" width="11.36328125" style="1" customWidth="1"/>
    <col min="10062" max="10062" width="13.90625" style="1" customWidth="1"/>
    <col min="10063" max="10063" width="21.6328125" style="1" customWidth="1"/>
    <col min="10064" max="10064" width="8.7265625" style="1"/>
    <col min="10065" max="10065" width="18.54296875" style="1" bestFit="1" customWidth="1"/>
    <col min="10066" max="10314" width="8.7265625" style="1"/>
    <col min="10315" max="10315" width="3.36328125" style="1" customWidth="1"/>
    <col min="10316" max="10316" width="42.453125" style="1" bestFit="1" customWidth="1"/>
    <col min="10317" max="10317" width="11.36328125" style="1" customWidth="1"/>
    <col min="10318" max="10318" width="13.90625" style="1" customWidth="1"/>
    <col min="10319" max="10319" width="21.6328125" style="1" customWidth="1"/>
    <col min="10320" max="10320" width="8.7265625" style="1"/>
    <col min="10321" max="10321" width="18.54296875" style="1" bestFit="1" customWidth="1"/>
    <col min="10322" max="10570" width="8.7265625" style="1"/>
    <col min="10571" max="10571" width="3.36328125" style="1" customWidth="1"/>
    <col min="10572" max="10572" width="42.453125" style="1" bestFit="1" customWidth="1"/>
    <col min="10573" max="10573" width="11.36328125" style="1" customWidth="1"/>
    <col min="10574" max="10574" width="13.90625" style="1" customWidth="1"/>
    <col min="10575" max="10575" width="21.6328125" style="1" customWidth="1"/>
    <col min="10576" max="10576" width="8.7265625" style="1"/>
    <col min="10577" max="10577" width="18.54296875" style="1" bestFit="1" customWidth="1"/>
    <col min="10578" max="10826" width="8.7265625" style="1"/>
    <col min="10827" max="10827" width="3.36328125" style="1" customWidth="1"/>
    <col min="10828" max="10828" width="42.453125" style="1" bestFit="1" customWidth="1"/>
    <col min="10829" max="10829" width="11.36328125" style="1" customWidth="1"/>
    <col min="10830" max="10830" width="13.90625" style="1" customWidth="1"/>
    <col min="10831" max="10831" width="21.6328125" style="1" customWidth="1"/>
    <col min="10832" max="10832" width="8.7265625" style="1"/>
    <col min="10833" max="10833" width="18.54296875" style="1" bestFit="1" customWidth="1"/>
    <col min="10834" max="11082" width="8.7265625" style="1"/>
    <col min="11083" max="11083" width="3.36328125" style="1" customWidth="1"/>
    <col min="11084" max="11084" width="42.453125" style="1" bestFit="1" customWidth="1"/>
    <col min="11085" max="11085" width="11.36328125" style="1" customWidth="1"/>
    <col min="11086" max="11086" width="13.90625" style="1" customWidth="1"/>
    <col min="11087" max="11087" width="21.6328125" style="1" customWidth="1"/>
    <col min="11088" max="11088" width="8.7265625" style="1"/>
    <col min="11089" max="11089" width="18.54296875" style="1" bestFit="1" customWidth="1"/>
    <col min="11090" max="11338" width="8.7265625" style="1"/>
    <col min="11339" max="11339" width="3.36328125" style="1" customWidth="1"/>
    <col min="11340" max="11340" width="42.453125" style="1" bestFit="1" customWidth="1"/>
    <col min="11341" max="11341" width="11.36328125" style="1" customWidth="1"/>
    <col min="11342" max="11342" width="13.90625" style="1" customWidth="1"/>
    <col min="11343" max="11343" width="21.6328125" style="1" customWidth="1"/>
    <col min="11344" max="11344" width="8.7265625" style="1"/>
    <col min="11345" max="11345" width="18.54296875" style="1" bestFit="1" customWidth="1"/>
    <col min="11346" max="11594" width="8.7265625" style="1"/>
    <col min="11595" max="11595" width="3.36328125" style="1" customWidth="1"/>
    <col min="11596" max="11596" width="42.453125" style="1" bestFit="1" customWidth="1"/>
    <col min="11597" max="11597" width="11.36328125" style="1" customWidth="1"/>
    <col min="11598" max="11598" width="13.90625" style="1" customWidth="1"/>
    <col min="11599" max="11599" width="21.6328125" style="1" customWidth="1"/>
    <col min="11600" max="11600" width="8.7265625" style="1"/>
    <col min="11601" max="11601" width="18.54296875" style="1" bestFit="1" customWidth="1"/>
    <col min="11602" max="11850" width="8.7265625" style="1"/>
    <col min="11851" max="11851" width="3.36328125" style="1" customWidth="1"/>
    <col min="11852" max="11852" width="42.453125" style="1" bestFit="1" customWidth="1"/>
    <col min="11853" max="11853" width="11.36328125" style="1" customWidth="1"/>
    <col min="11854" max="11854" width="13.90625" style="1" customWidth="1"/>
    <col min="11855" max="11855" width="21.6328125" style="1" customWidth="1"/>
    <col min="11856" max="11856" width="8.7265625" style="1"/>
    <col min="11857" max="11857" width="18.54296875" style="1" bestFit="1" customWidth="1"/>
    <col min="11858" max="12106" width="8.7265625" style="1"/>
    <col min="12107" max="12107" width="3.36328125" style="1" customWidth="1"/>
    <col min="12108" max="12108" width="42.453125" style="1" bestFit="1" customWidth="1"/>
    <col min="12109" max="12109" width="11.36328125" style="1" customWidth="1"/>
    <col min="12110" max="12110" width="13.90625" style="1" customWidth="1"/>
    <col min="12111" max="12111" width="21.6328125" style="1" customWidth="1"/>
    <col min="12112" max="12112" width="8.7265625" style="1"/>
    <col min="12113" max="12113" width="18.54296875" style="1" bestFit="1" customWidth="1"/>
    <col min="12114" max="12362" width="8.7265625" style="1"/>
    <col min="12363" max="12363" width="3.36328125" style="1" customWidth="1"/>
    <col min="12364" max="12364" width="42.453125" style="1" bestFit="1" customWidth="1"/>
    <col min="12365" max="12365" width="11.36328125" style="1" customWidth="1"/>
    <col min="12366" max="12366" width="13.90625" style="1" customWidth="1"/>
    <col min="12367" max="12367" width="21.6328125" style="1" customWidth="1"/>
    <col min="12368" max="12368" width="8.7265625" style="1"/>
    <col min="12369" max="12369" width="18.54296875" style="1" bestFit="1" customWidth="1"/>
    <col min="12370" max="12618" width="8.7265625" style="1"/>
    <col min="12619" max="12619" width="3.36328125" style="1" customWidth="1"/>
    <col min="12620" max="12620" width="42.453125" style="1" bestFit="1" customWidth="1"/>
    <col min="12621" max="12621" width="11.36328125" style="1" customWidth="1"/>
    <col min="12622" max="12622" width="13.90625" style="1" customWidth="1"/>
    <col min="12623" max="12623" width="21.6328125" style="1" customWidth="1"/>
    <col min="12624" max="12624" width="8.7265625" style="1"/>
    <col min="12625" max="12625" width="18.54296875" style="1" bestFit="1" customWidth="1"/>
    <col min="12626" max="12874" width="8.7265625" style="1"/>
    <col min="12875" max="12875" width="3.36328125" style="1" customWidth="1"/>
    <col min="12876" max="12876" width="42.453125" style="1" bestFit="1" customWidth="1"/>
    <col min="12877" max="12877" width="11.36328125" style="1" customWidth="1"/>
    <col min="12878" max="12878" width="13.90625" style="1" customWidth="1"/>
    <col min="12879" max="12879" width="21.6328125" style="1" customWidth="1"/>
    <col min="12880" max="12880" width="8.7265625" style="1"/>
    <col min="12881" max="12881" width="18.54296875" style="1" bestFit="1" customWidth="1"/>
    <col min="12882" max="13130" width="8.7265625" style="1"/>
    <col min="13131" max="13131" width="3.36328125" style="1" customWidth="1"/>
    <col min="13132" max="13132" width="42.453125" style="1" bestFit="1" customWidth="1"/>
    <col min="13133" max="13133" width="11.36328125" style="1" customWidth="1"/>
    <col min="13134" max="13134" width="13.90625" style="1" customWidth="1"/>
    <col min="13135" max="13135" width="21.6328125" style="1" customWidth="1"/>
    <col min="13136" max="13136" width="8.7265625" style="1"/>
    <col min="13137" max="13137" width="18.54296875" style="1" bestFit="1" customWidth="1"/>
    <col min="13138" max="13386" width="8.7265625" style="1"/>
    <col min="13387" max="13387" width="3.36328125" style="1" customWidth="1"/>
    <col min="13388" max="13388" width="42.453125" style="1" bestFit="1" customWidth="1"/>
    <col min="13389" max="13389" width="11.36328125" style="1" customWidth="1"/>
    <col min="13390" max="13390" width="13.90625" style="1" customWidth="1"/>
    <col min="13391" max="13391" width="21.6328125" style="1" customWidth="1"/>
    <col min="13392" max="13392" width="8.7265625" style="1"/>
    <col min="13393" max="13393" width="18.54296875" style="1" bestFit="1" customWidth="1"/>
    <col min="13394" max="13642" width="8.7265625" style="1"/>
    <col min="13643" max="13643" width="3.36328125" style="1" customWidth="1"/>
    <col min="13644" max="13644" width="42.453125" style="1" bestFit="1" customWidth="1"/>
    <col min="13645" max="13645" width="11.36328125" style="1" customWidth="1"/>
    <col min="13646" max="13646" width="13.90625" style="1" customWidth="1"/>
    <col min="13647" max="13647" width="21.6328125" style="1" customWidth="1"/>
    <col min="13648" max="13648" width="8.7265625" style="1"/>
    <col min="13649" max="13649" width="18.54296875" style="1" bestFit="1" customWidth="1"/>
    <col min="13650" max="13898" width="8.7265625" style="1"/>
    <col min="13899" max="13899" width="3.36328125" style="1" customWidth="1"/>
    <col min="13900" max="13900" width="42.453125" style="1" bestFit="1" customWidth="1"/>
    <col min="13901" max="13901" width="11.36328125" style="1" customWidth="1"/>
    <col min="13902" max="13902" width="13.90625" style="1" customWidth="1"/>
    <col min="13903" max="13903" width="21.6328125" style="1" customWidth="1"/>
    <col min="13904" max="13904" width="8.7265625" style="1"/>
    <col min="13905" max="13905" width="18.54296875" style="1" bestFit="1" customWidth="1"/>
    <col min="13906" max="14154" width="8.7265625" style="1"/>
    <col min="14155" max="14155" width="3.36328125" style="1" customWidth="1"/>
    <col min="14156" max="14156" width="42.453125" style="1" bestFit="1" customWidth="1"/>
    <col min="14157" max="14157" width="11.36328125" style="1" customWidth="1"/>
    <col min="14158" max="14158" width="13.90625" style="1" customWidth="1"/>
    <col min="14159" max="14159" width="21.6328125" style="1" customWidth="1"/>
    <col min="14160" max="14160" width="8.7265625" style="1"/>
    <col min="14161" max="14161" width="18.54296875" style="1" bestFit="1" customWidth="1"/>
    <col min="14162" max="14410" width="8.7265625" style="1"/>
    <col min="14411" max="14411" width="3.36328125" style="1" customWidth="1"/>
    <col min="14412" max="14412" width="42.453125" style="1" bestFit="1" customWidth="1"/>
    <col min="14413" max="14413" width="11.36328125" style="1" customWidth="1"/>
    <col min="14414" max="14414" width="13.90625" style="1" customWidth="1"/>
    <col min="14415" max="14415" width="21.6328125" style="1" customWidth="1"/>
    <col min="14416" max="14416" width="8.7265625" style="1"/>
    <col min="14417" max="14417" width="18.54296875" style="1" bestFit="1" customWidth="1"/>
    <col min="14418" max="14785" width="8.7265625" style="1"/>
    <col min="14786" max="16384" width="9.08984375" style="1" customWidth="1"/>
  </cols>
  <sheetData>
    <row r="1" spans="2:9" ht="18.5" thickBot="1" x14ac:dyDescent="0.4">
      <c r="B1" s="144" t="s">
        <v>139</v>
      </c>
      <c r="C1" s="144"/>
      <c r="D1" s="144"/>
      <c r="E1" s="144"/>
      <c r="F1" s="144"/>
      <c r="G1" s="144"/>
      <c r="H1" s="111"/>
    </row>
    <row r="2" spans="2:9" ht="13.5" thickBot="1" x14ac:dyDescent="0.4">
      <c r="B2" s="2" t="s">
        <v>0</v>
      </c>
      <c r="C2" s="145" t="s">
        <v>1</v>
      </c>
      <c r="D2" s="145"/>
      <c r="E2" s="145"/>
      <c r="F2" s="145"/>
      <c r="G2" s="146"/>
      <c r="H2" s="6"/>
    </row>
    <row r="3" spans="2:9" ht="13" x14ac:dyDescent="0.35">
      <c r="B3" s="3"/>
      <c r="C3" s="4">
        <v>1</v>
      </c>
      <c r="D3" s="5" t="s">
        <v>2</v>
      </c>
      <c r="E3" s="147" t="s">
        <v>140</v>
      </c>
      <c r="F3" s="148"/>
      <c r="G3" s="149"/>
      <c r="H3" s="6"/>
    </row>
    <row r="4" spans="2:9" ht="77.25" customHeight="1" x14ac:dyDescent="0.35">
      <c r="B4" s="7"/>
      <c r="C4" s="8">
        <v>2</v>
      </c>
      <c r="D4" s="9" t="s">
        <v>3</v>
      </c>
      <c r="E4" s="150" t="s">
        <v>126</v>
      </c>
      <c r="F4" s="151"/>
      <c r="G4" s="152"/>
      <c r="H4" s="112"/>
    </row>
    <row r="5" spans="2:9" x14ac:dyDescent="0.25">
      <c r="B5" s="10"/>
      <c r="C5" s="11">
        <v>3</v>
      </c>
      <c r="D5" s="12" t="s">
        <v>4</v>
      </c>
      <c r="E5" s="153" t="s">
        <v>127</v>
      </c>
      <c r="F5" s="154"/>
      <c r="G5" s="155"/>
      <c r="H5" s="113"/>
    </row>
    <row r="6" spans="2:9" x14ac:dyDescent="0.25">
      <c r="B6" s="14"/>
      <c r="C6" s="15">
        <v>4</v>
      </c>
      <c r="D6" s="16" t="s">
        <v>5</v>
      </c>
      <c r="E6" s="141" t="s">
        <v>143</v>
      </c>
      <c r="F6" s="142"/>
      <c r="G6" s="143"/>
      <c r="H6" s="114"/>
    </row>
    <row r="7" spans="2:9" x14ac:dyDescent="0.25">
      <c r="B7" s="14"/>
      <c r="C7" s="15">
        <v>5</v>
      </c>
      <c r="D7" s="16" t="s">
        <v>6</v>
      </c>
      <c r="E7" s="18" t="s">
        <v>128</v>
      </c>
      <c r="F7" s="18" t="s">
        <v>129</v>
      </c>
      <c r="G7" s="19" t="s">
        <v>130</v>
      </c>
      <c r="H7" s="114"/>
    </row>
    <row r="8" spans="2:9" x14ac:dyDescent="0.35">
      <c r="B8" s="14"/>
      <c r="C8" s="15">
        <v>6</v>
      </c>
      <c r="D8" s="16" t="s">
        <v>7</v>
      </c>
      <c r="E8" s="20">
        <v>0</v>
      </c>
      <c r="F8" s="20">
        <v>0</v>
      </c>
      <c r="G8" s="21">
        <v>0</v>
      </c>
      <c r="H8" s="17"/>
      <c r="I8" s="115"/>
    </row>
    <row r="9" spans="2:9" ht="12.75" customHeight="1" x14ac:dyDescent="0.25">
      <c r="B9" s="14"/>
      <c r="C9" s="15">
        <v>7</v>
      </c>
      <c r="D9" s="16" t="s">
        <v>8</v>
      </c>
      <c r="E9" s="157" t="s">
        <v>143</v>
      </c>
      <c r="F9" s="158"/>
      <c r="G9" s="159"/>
      <c r="H9" s="116"/>
    </row>
    <row r="10" spans="2:9" x14ac:dyDescent="0.25">
      <c r="B10" s="14"/>
      <c r="C10" s="15">
        <v>8</v>
      </c>
      <c r="D10" s="16" t="s">
        <v>9</v>
      </c>
      <c r="E10" s="160" t="s">
        <v>132</v>
      </c>
      <c r="F10" s="160"/>
      <c r="G10" s="161"/>
      <c r="H10" s="117"/>
    </row>
    <row r="11" spans="2:9" ht="13.5" thickBot="1" x14ac:dyDescent="0.35">
      <c r="B11" s="14"/>
      <c r="C11" s="15">
        <v>9</v>
      </c>
      <c r="D11" s="16" t="s">
        <v>11</v>
      </c>
      <c r="E11" s="162">
        <v>24</v>
      </c>
      <c r="F11" s="163"/>
      <c r="G11" s="164"/>
      <c r="H11" s="118"/>
    </row>
    <row r="12" spans="2:9" ht="13.5" thickBot="1" x14ac:dyDescent="0.4">
      <c r="B12" s="2" t="s">
        <v>12</v>
      </c>
      <c r="C12" s="165" t="s">
        <v>13</v>
      </c>
      <c r="D12" s="166"/>
      <c r="E12" s="2" t="s">
        <v>14</v>
      </c>
      <c r="F12" s="22" t="s">
        <v>15</v>
      </c>
      <c r="G12" s="23" t="s">
        <v>16</v>
      </c>
      <c r="H12" s="119"/>
    </row>
    <row r="13" spans="2:9" ht="13.5" thickBot="1" x14ac:dyDescent="0.4">
      <c r="B13" s="24"/>
      <c r="C13" s="25" t="s">
        <v>17</v>
      </c>
      <c r="D13" s="26"/>
      <c r="E13" s="27"/>
      <c r="F13" s="27"/>
      <c r="G13" s="28"/>
      <c r="H13" s="119"/>
    </row>
    <row r="14" spans="2:9" x14ac:dyDescent="0.35">
      <c r="B14" s="14"/>
      <c r="C14" s="8">
        <v>1</v>
      </c>
      <c r="D14" s="29" t="s">
        <v>18</v>
      </c>
      <c r="E14" s="30"/>
      <c r="F14" s="31">
        <v>0</v>
      </c>
      <c r="G14" s="32">
        <v>0</v>
      </c>
      <c r="H14" s="17"/>
      <c r="I14" s="120"/>
    </row>
    <row r="15" spans="2:9" s="36" customFormat="1" x14ac:dyDescent="0.35">
      <c r="B15" s="14"/>
      <c r="C15" s="15">
        <v>2</v>
      </c>
      <c r="D15" s="16" t="s">
        <v>19</v>
      </c>
      <c r="E15" s="33">
        <v>0</v>
      </c>
      <c r="F15" s="34">
        <f>F14*E15</f>
        <v>0</v>
      </c>
      <c r="G15" s="35">
        <f>G14*$E$15</f>
        <v>0</v>
      </c>
      <c r="H15" s="17"/>
      <c r="I15" s="17"/>
    </row>
    <row r="16" spans="2:9" s="36" customFormat="1" x14ac:dyDescent="0.35">
      <c r="B16" s="14"/>
      <c r="C16" s="15">
        <v>3</v>
      </c>
      <c r="D16" s="16" t="s">
        <v>20</v>
      </c>
      <c r="E16" s="37"/>
      <c r="F16" s="38"/>
      <c r="G16" s="39">
        <f t="shared" ref="G16:G21" si="0">F16*$G$100</f>
        <v>0</v>
      </c>
      <c r="H16" s="40"/>
      <c r="I16" s="17"/>
    </row>
    <row r="17" spans="2:9" x14ac:dyDescent="0.35">
      <c r="B17" s="14"/>
      <c r="C17" s="15">
        <v>4</v>
      </c>
      <c r="D17" s="16" t="s">
        <v>21</v>
      </c>
      <c r="E17" s="37"/>
      <c r="F17" s="38"/>
      <c r="G17" s="39">
        <f t="shared" si="0"/>
        <v>0</v>
      </c>
      <c r="H17" s="40"/>
      <c r="I17" s="17"/>
    </row>
    <row r="18" spans="2:9" x14ac:dyDescent="0.35">
      <c r="B18" s="14"/>
      <c r="C18" s="15">
        <v>5</v>
      </c>
      <c r="D18" s="16" t="s">
        <v>21</v>
      </c>
      <c r="E18" s="37"/>
      <c r="F18" s="38"/>
      <c r="G18" s="39">
        <f t="shared" si="0"/>
        <v>0</v>
      </c>
      <c r="H18" s="40"/>
      <c r="I18" s="17"/>
    </row>
    <row r="19" spans="2:9" x14ac:dyDescent="0.35">
      <c r="B19" s="14"/>
      <c r="C19" s="15">
        <v>6</v>
      </c>
      <c r="D19" s="16" t="s">
        <v>21</v>
      </c>
      <c r="E19" s="37"/>
      <c r="F19" s="38"/>
      <c r="G19" s="39">
        <f t="shared" si="0"/>
        <v>0</v>
      </c>
      <c r="H19" s="40"/>
      <c r="I19" s="17"/>
    </row>
    <row r="20" spans="2:9" x14ac:dyDescent="0.35">
      <c r="B20" s="14"/>
      <c r="C20" s="15">
        <v>7</v>
      </c>
      <c r="D20" s="16" t="s">
        <v>21</v>
      </c>
      <c r="E20" s="37"/>
      <c r="F20" s="38"/>
      <c r="G20" s="39">
        <f t="shared" si="0"/>
        <v>0</v>
      </c>
      <c r="H20" s="40"/>
      <c r="I20" s="17"/>
    </row>
    <row r="21" spans="2:9" x14ac:dyDescent="0.35">
      <c r="B21" s="14"/>
      <c r="C21" s="15">
        <v>8</v>
      </c>
      <c r="D21" s="16" t="s">
        <v>21</v>
      </c>
      <c r="E21" s="37"/>
      <c r="F21" s="38"/>
      <c r="G21" s="39">
        <f t="shared" si="0"/>
        <v>0</v>
      </c>
      <c r="H21" s="40"/>
      <c r="I21" s="17"/>
    </row>
    <row r="22" spans="2:9" ht="13.5" thickBot="1" x14ac:dyDescent="0.4">
      <c r="B22" s="41"/>
      <c r="C22" s="42"/>
      <c r="D22" s="43" t="s">
        <v>22</v>
      </c>
      <c r="E22" s="44"/>
      <c r="F22" s="45">
        <f>SUM(F14:F21)</f>
        <v>0</v>
      </c>
      <c r="G22" s="46">
        <f>SUM(G14:G21)</f>
        <v>0</v>
      </c>
    </row>
    <row r="23" spans="2:9" ht="13.5" thickBot="1" x14ac:dyDescent="0.4">
      <c r="B23" s="47" t="s">
        <v>23</v>
      </c>
      <c r="C23" s="48" t="s">
        <v>24</v>
      </c>
      <c r="D23" s="49"/>
      <c r="E23" s="50"/>
      <c r="F23" s="50"/>
      <c r="G23" s="51"/>
      <c r="I23" s="17"/>
    </row>
    <row r="24" spans="2:9" ht="13.5" thickBot="1" x14ac:dyDescent="0.4">
      <c r="B24" s="53" t="s">
        <v>25</v>
      </c>
      <c r="C24" s="48" t="s">
        <v>26</v>
      </c>
      <c r="D24" s="49"/>
      <c r="E24" s="50"/>
      <c r="F24" s="50"/>
      <c r="G24" s="51"/>
      <c r="I24" s="17"/>
    </row>
    <row r="25" spans="2:9" x14ac:dyDescent="0.35">
      <c r="B25" s="14"/>
      <c r="C25" s="8">
        <v>1</v>
      </c>
      <c r="D25" s="29" t="s">
        <v>27</v>
      </c>
      <c r="E25" s="54">
        <v>0.2</v>
      </c>
      <c r="F25" s="55">
        <f>$F$22*E25</f>
        <v>0</v>
      </c>
      <c r="G25" s="56">
        <f t="shared" ref="G25:G32" si="1">$G$22*E25</f>
        <v>0</v>
      </c>
    </row>
    <row r="26" spans="2:9" x14ac:dyDescent="0.35">
      <c r="B26" s="14"/>
      <c r="C26" s="15">
        <v>2</v>
      </c>
      <c r="D26" s="16" t="s">
        <v>28</v>
      </c>
      <c r="E26" s="57">
        <v>1.4999999999999999E-2</v>
      </c>
      <c r="F26" s="34">
        <f>$F$22*E26</f>
        <v>0</v>
      </c>
      <c r="G26" s="35">
        <f t="shared" si="1"/>
        <v>0</v>
      </c>
      <c r="I26" s="17"/>
    </row>
    <row r="27" spans="2:9" x14ac:dyDescent="0.35">
      <c r="B27" s="14"/>
      <c r="C27" s="15">
        <v>3</v>
      </c>
      <c r="D27" s="16" t="s">
        <v>29</v>
      </c>
      <c r="E27" s="57">
        <v>0.01</v>
      </c>
      <c r="F27" s="34">
        <f t="shared" ref="F27:F32" si="2">$F$22*E27</f>
        <v>0</v>
      </c>
      <c r="G27" s="35">
        <f t="shared" si="1"/>
        <v>0</v>
      </c>
      <c r="I27" s="17"/>
    </row>
    <row r="28" spans="2:9" x14ac:dyDescent="0.35">
      <c r="B28" s="14"/>
      <c r="C28" s="15">
        <v>4</v>
      </c>
      <c r="D28" s="16" t="s">
        <v>30</v>
      </c>
      <c r="E28" s="57">
        <v>2E-3</v>
      </c>
      <c r="F28" s="34">
        <f t="shared" si="2"/>
        <v>0</v>
      </c>
      <c r="G28" s="35">
        <f t="shared" si="1"/>
        <v>0</v>
      </c>
      <c r="I28" s="17"/>
    </row>
    <row r="29" spans="2:9" x14ac:dyDescent="0.35">
      <c r="B29" s="14"/>
      <c r="C29" s="15">
        <v>5</v>
      </c>
      <c r="D29" s="16" t="s">
        <v>31</v>
      </c>
      <c r="E29" s="57">
        <v>6.0000000000000001E-3</v>
      </c>
      <c r="F29" s="34">
        <f t="shared" si="2"/>
        <v>0</v>
      </c>
      <c r="G29" s="35">
        <f t="shared" si="1"/>
        <v>0</v>
      </c>
      <c r="I29" s="17"/>
    </row>
    <row r="30" spans="2:9" x14ac:dyDescent="0.35">
      <c r="B30" s="14"/>
      <c r="C30" s="15">
        <v>6</v>
      </c>
      <c r="D30" s="16" t="s">
        <v>32</v>
      </c>
      <c r="E30" s="57">
        <v>2.5000000000000001E-2</v>
      </c>
      <c r="F30" s="34">
        <f t="shared" si="2"/>
        <v>0</v>
      </c>
      <c r="G30" s="35">
        <f t="shared" si="1"/>
        <v>0</v>
      </c>
      <c r="I30" s="17"/>
    </row>
    <row r="31" spans="2:9" x14ac:dyDescent="0.35">
      <c r="B31" s="14"/>
      <c r="C31" s="15">
        <v>7</v>
      </c>
      <c r="D31" s="16" t="s">
        <v>33</v>
      </c>
      <c r="E31" s="57">
        <v>0.03</v>
      </c>
      <c r="F31" s="34">
        <f t="shared" si="2"/>
        <v>0</v>
      </c>
      <c r="G31" s="35">
        <f t="shared" si="1"/>
        <v>0</v>
      </c>
      <c r="I31" s="17"/>
    </row>
    <row r="32" spans="2:9" x14ac:dyDescent="0.35">
      <c r="B32" s="14"/>
      <c r="C32" s="15">
        <v>8</v>
      </c>
      <c r="D32" s="16" t="s">
        <v>34</v>
      </c>
      <c r="E32" s="57">
        <v>0.08</v>
      </c>
      <c r="F32" s="34">
        <f t="shared" si="2"/>
        <v>0</v>
      </c>
      <c r="G32" s="35">
        <f t="shared" si="1"/>
        <v>0</v>
      </c>
      <c r="I32" s="17"/>
    </row>
    <row r="33" spans="2:9" ht="13.5" thickBot="1" x14ac:dyDescent="0.4">
      <c r="B33" s="58"/>
      <c r="C33" s="42"/>
      <c r="D33" s="43" t="s">
        <v>35</v>
      </c>
      <c r="E33" s="59">
        <f>SUM(E25:E32)</f>
        <v>0.36800000000000005</v>
      </c>
      <c r="F33" s="60">
        <f>SUM(F25:F32)</f>
        <v>0</v>
      </c>
      <c r="G33" s="46">
        <f>SUM(G25:G32)</f>
        <v>0</v>
      </c>
      <c r="I33" s="17"/>
    </row>
    <row r="34" spans="2:9" ht="13.5" thickBot="1" x14ac:dyDescent="0.4">
      <c r="B34" s="61" t="s">
        <v>36</v>
      </c>
      <c r="C34" s="48" t="s">
        <v>37</v>
      </c>
      <c r="D34" s="49"/>
      <c r="E34" s="62"/>
      <c r="F34" s="62"/>
      <c r="G34" s="51"/>
      <c r="I34" s="17"/>
    </row>
    <row r="35" spans="2:9" x14ac:dyDescent="0.35">
      <c r="B35" s="14"/>
      <c r="C35" s="8">
        <v>1</v>
      </c>
      <c r="D35" s="29" t="s">
        <v>38</v>
      </c>
      <c r="E35" s="54">
        <v>8.3299999999999999E-2</v>
      </c>
      <c r="F35" s="55">
        <f t="shared" ref="F35:F36" si="3">$F$22*E35</f>
        <v>0</v>
      </c>
      <c r="G35" s="56">
        <f>$G$22*E35</f>
        <v>0</v>
      </c>
      <c r="I35" s="17"/>
    </row>
    <row r="36" spans="2:9" x14ac:dyDescent="0.35">
      <c r="B36" s="14"/>
      <c r="C36" s="15">
        <v>2</v>
      </c>
      <c r="D36" s="16" t="s">
        <v>39</v>
      </c>
      <c r="E36" s="63">
        <v>0</v>
      </c>
      <c r="F36" s="34">
        <f t="shared" si="3"/>
        <v>0</v>
      </c>
      <c r="G36" s="35">
        <f>$G$22*E36</f>
        <v>0</v>
      </c>
      <c r="I36" s="17"/>
    </row>
    <row r="37" spans="2:9" ht="13" x14ac:dyDescent="0.35">
      <c r="B37" s="58"/>
      <c r="C37" s="64"/>
      <c r="D37" s="65" t="s">
        <v>40</v>
      </c>
      <c r="E37" s="66">
        <f>SUM(E35:E36)</f>
        <v>8.3299999999999999E-2</v>
      </c>
      <c r="F37" s="67">
        <f>SUM(F35:F36)</f>
        <v>0</v>
      </c>
      <c r="G37" s="68">
        <f>SUM(G35:G36)</f>
        <v>0</v>
      </c>
      <c r="I37" s="17"/>
    </row>
    <row r="38" spans="2:9" x14ac:dyDescent="0.35">
      <c r="B38" s="14"/>
      <c r="C38" s="15">
        <v>3</v>
      </c>
      <c r="D38" s="16" t="s">
        <v>41</v>
      </c>
      <c r="E38" s="57">
        <f>E33*E37</f>
        <v>3.0654400000000005E-2</v>
      </c>
      <c r="F38" s="34">
        <f>$F$22*E38</f>
        <v>0</v>
      </c>
      <c r="G38" s="35">
        <f>$G$22*E38</f>
        <v>0</v>
      </c>
      <c r="I38" s="17"/>
    </row>
    <row r="39" spans="2:9" ht="13.5" thickBot="1" x14ac:dyDescent="0.4">
      <c r="B39" s="58"/>
      <c r="C39" s="42"/>
      <c r="D39" s="43" t="s">
        <v>35</v>
      </c>
      <c r="E39" s="59">
        <f>E37+E38</f>
        <v>0.11395440000000001</v>
      </c>
      <c r="F39" s="60">
        <f>SUM(F37:F38)</f>
        <v>0</v>
      </c>
      <c r="G39" s="46">
        <f>SUM(G37:G38)</f>
        <v>0</v>
      </c>
      <c r="I39" s="17"/>
    </row>
    <row r="40" spans="2:9" ht="13.5" thickBot="1" x14ac:dyDescent="0.4">
      <c r="B40" s="61" t="s">
        <v>42</v>
      </c>
      <c r="C40" s="48" t="s">
        <v>43</v>
      </c>
      <c r="D40" s="48"/>
      <c r="E40" s="62"/>
      <c r="F40" s="62"/>
      <c r="G40" s="51"/>
      <c r="I40" s="17"/>
    </row>
    <row r="41" spans="2:9" x14ac:dyDescent="0.35">
      <c r="B41" s="14"/>
      <c r="C41" s="8">
        <v>1</v>
      </c>
      <c r="D41" s="29" t="s">
        <v>44</v>
      </c>
      <c r="E41" s="69">
        <v>0</v>
      </c>
      <c r="F41" s="55">
        <f t="shared" ref="F41:F43" si="4">$F$22*E41</f>
        <v>0</v>
      </c>
      <c r="G41" s="56">
        <f>$G$22*E41</f>
        <v>0</v>
      </c>
      <c r="I41" s="17"/>
    </row>
    <row r="42" spans="2:9" x14ac:dyDescent="0.35">
      <c r="B42" s="14"/>
      <c r="C42" s="15">
        <v>2</v>
      </c>
      <c r="D42" s="16" t="s">
        <v>45</v>
      </c>
      <c r="E42" s="57">
        <f>E33*E41</f>
        <v>0</v>
      </c>
      <c r="F42" s="34">
        <f t="shared" si="4"/>
        <v>0</v>
      </c>
      <c r="G42" s="35">
        <f>$G$22*E42</f>
        <v>0</v>
      </c>
      <c r="I42" s="17"/>
    </row>
    <row r="43" spans="2:9" ht="25" x14ac:dyDescent="0.35">
      <c r="B43" s="14"/>
      <c r="C43" s="15">
        <v>3</v>
      </c>
      <c r="D43" s="70" t="s">
        <v>46</v>
      </c>
      <c r="E43" s="63">
        <v>0</v>
      </c>
      <c r="F43" s="34">
        <f t="shared" si="4"/>
        <v>0</v>
      </c>
      <c r="G43" s="35">
        <f>$G$22*E43</f>
        <v>0</v>
      </c>
      <c r="I43" s="17"/>
    </row>
    <row r="44" spans="2:9" ht="13.5" thickBot="1" x14ac:dyDescent="0.4">
      <c r="B44" s="71"/>
      <c r="C44" s="42"/>
      <c r="D44" s="43" t="s">
        <v>35</v>
      </c>
      <c r="E44" s="59">
        <f>SUM(E41:E43)</f>
        <v>0</v>
      </c>
      <c r="F44" s="60">
        <f>SUM(F41:F43)</f>
        <v>0</v>
      </c>
      <c r="G44" s="46">
        <f>SUM(G41:G43)</f>
        <v>0</v>
      </c>
      <c r="I44" s="17"/>
    </row>
    <row r="45" spans="2:9" ht="13.5" thickBot="1" x14ac:dyDescent="0.4">
      <c r="B45" s="61" t="s">
        <v>47</v>
      </c>
      <c r="C45" s="48" t="s">
        <v>48</v>
      </c>
      <c r="D45" s="49"/>
      <c r="E45" s="72"/>
      <c r="F45" s="72"/>
      <c r="G45" s="73"/>
      <c r="I45" s="17"/>
    </row>
    <row r="46" spans="2:9" x14ac:dyDescent="0.35">
      <c r="B46" s="14"/>
      <c r="C46" s="8">
        <v>1</v>
      </c>
      <c r="D46" s="29" t="s">
        <v>49</v>
      </c>
      <c r="E46" s="69">
        <v>0</v>
      </c>
      <c r="F46" s="55">
        <f t="shared" ref="F46:F52" si="5">$F$22*E46</f>
        <v>0</v>
      </c>
      <c r="G46" s="56">
        <f t="shared" ref="G46:G52" si="6">$G$22*E46</f>
        <v>0</v>
      </c>
    </row>
    <row r="47" spans="2:9" x14ac:dyDescent="0.35">
      <c r="B47" s="14"/>
      <c r="C47" s="15">
        <v>2</v>
      </c>
      <c r="D47" s="16" t="s">
        <v>50</v>
      </c>
      <c r="E47" s="57">
        <f>E32*E46</f>
        <v>0</v>
      </c>
      <c r="F47" s="34">
        <f t="shared" si="5"/>
        <v>0</v>
      </c>
      <c r="G47" s="35">
        <f t="shared" si="6"/>
        <v>0</v>
      </c>
    </row>
    <row r="48" spans="2:9" x14ac:dyDescent="0.35">
      <c r="B48" s="14"/>
      <c r="C48" s="15">
        <v>3</v>
      </c>
      <c r="D48" s="16" t="s">
        <v>51</v>
      </c>
      <c r="E48" s="63">
        <v>0</v>
      </c>
      <c r="F48" s="34">
        <f t="shared" si="5"/>
        <v>0</v>
      </c>
      <c r="G48" s="35">
        <f t="shared" si="6"/>
        <v>0</v>
      </c>
    </row>
    <row r="49" spans="2:9" x14ac:dyDescent="0.35">
      <c r="B49" s="14"/>
      <c r="C49" s="15">
        <v>4</v>
      </c>
      <c r="D49" s="16" t="s">
        <v>52</v>
      </c>
      <c r="E49" s="63">
        <v>0</v>
      </c>
      <c r="F49" s="34">
        <f t="shared" si="5"/>
        <v>0</v>
      </c>
      <c r="G49" s="35">
        <f t="shared" si="6"/>
        <v>0</v>
      </c>
    </row>
    <row r="50" spans="2:9" x14ac:dyDescent="0.35">
      <c r="B50" s="14"/>
      <c r="C50" s="15">
        <v>5</v>
      </c>
      <c r="D50" s="16" t="s">
        <v>53</v>
      </c>
      <c r="E50" s="57">
        <f>E33*E49</f>
        <v>0</v>
      </c>
      <c r="F50" s="34">
        <f t="shared" si="5"/>
        <v>0</v>
      </c>
      <c r="G50" s="35">
        <f t="shared" si="6"/>
        <v>0</v>
      </c>
    </row>
    <row r="51" spans="2:9" ht="13.5" customHeight="1" x14ac:dyDescent="0.35">
      <c r="B51" s="14"/>
      <c r="C51" s="15">
        <v>6</v>
      </c>
      <c r="D51" s="16" t="s">
        <v>54</v>
      </c>
      <c r="E51" s="57">
        <f>0.4*E50</f>
        <v>0</v>
      </c>
      <c r="F51" s="34">
        <f t="shared" si="5"/>
        <v>0</v>
      </c>
      <c r="G51" s="35">
        <f t="shared" si="6"/>
        <v>0</v>
      </c>
    </row>
    <row r="52" spans="2:9" ht="13.5" customHeight="1" x14ac:dyDescent="0.35">
      <c r="B52" s="14"/>
      <c r="C52" s="15">
        <v>7</v>
      </c>
      <c r="D52" s="70" t="s">
        <v>55</v>
      </c>
      <c r="E52" s="63">
        <v>0</v>
      </c>
      <c r="F52" s="34">
        <f t="shared" si="5"/>
        <v>0</v>
      </c>
      <c r="G52" s="35">
        <f t="shared" si="6"/>
        <v>0</v>
      </c>
    </row>
    <row r="53" spans="2:9" ht="13.5" thickBot="1" x14ac:dyDescent="0.4">
      <c r="B53" s="58"/>
      <c r="C53" s="42"/>
      <c r="D53" s="43" t="s">
        <v>35</v>
      </c>
      <c r="E53" s="59">
        <f>SUM(E46:E52)</f>
        <v>0</v>
      </c>
      <c r="F53" s="60">
        <f>SUM(F46:F52)</f>
        <v>0</v>
      </c>
      <c r="G53" s="46">
        <f>SUM(G46:G52)</f>
        <v>0</v>
      </c>
    </row>
    <row r="54" spans="2:9" ht="13.5" thickBot="1" x14ac:dyDescent="0.4">
      <c r="B54" s="61" t="s">
        <v>56</v>
      </c>
      <c r="C54" s="48" t="s">
        <v>57</v>
      </c>
      <c r="D54" s="49"/>
      <c r="E54" s="62"/>
      <c r="F54" s="62"/>
      <c r="G54" s="51"/>
    </row>
    <row r="55" spans="2:9" x14ac:dyDescent="0.35">
      <c r="B55" s="14"/>
      <c r="C55" s="8">
        <v>1</v>
      </c>
      <c r="D55" s="29" t="s">
        <v>58</v>
      </c>
      <c r="E55" s="54">
        <f>1/12</f>
        <v>8.3333333333333329E-2</v>
      </c>
      <c r="F55" s="55">
        <f t="shared" ref="F55:F60" si="7">$F$22*E55</f>
        <v>0</v>
      </c>
      <c r="G55" s="56">
        <f t="shared" ref="G55:G60" si="8">$G$22*E55</f>
        <v>0</v>
      </c>
    </row>
    <row r="56" spans="2:9" x14ac:dyDescent="0.35">
      <c r="B56" s="14"/>
      <c r="C56" s="15">
        <v>2</v>
      </c>
      <c r="D56" s="16" t="s">
        <v>59</v>
      </c>
      <c r="E56" s="63">
        <v>0</v>
      </c>
      <c r="F56" s="34">
        <f t="shared" si="7"/>
        <v>0</v>
      </c>
      <c r="G56" s="35">
        <f>$G$22*E56</f>
        <v>0</v>
      </c>
    </row>
    <row r="57" spans="2:9" x14ac:dyDescent="0.35">
      <c r="B57" s="14"/>
      <c r="C57" s="15">
        <v>3</v>
      </c>
      <c r="D57" s="16" t="s">
        <v>60</v>
      </c>
      <c r="E57" s="63">
        <v>0</v>
      </c>
      <c r="F57" s="34">
        <f t="shared" si="7"/>
        <v>0</v>
      </c>
      <c r="G57" s="35">
        <f t="shared" si="8"/>
        <v>0</v>
      </c>
    </row>
    <row r="58" spans="2:9" x14ac:dyDescent="0.35">
      <c r="B58" s="14"/>
      <c r="C58" s="15">
        <v>4</v>
      </c>
      <c r="D58" s="16" t="s">
        <v>61</v>
      </c>
      <c r="E58" s="63">
        <v>0</v>
      </c>
      <c r="F58" s="34">
        <f t="shared" si="7"/>
        <v>0</v>
      </c>
      <c r="G58" s="35">
        <f t="shared" si="8"/>
        <v>0</v>
      </c>
    </row>
    <row r="59" spans="2:9" x14ac:dyDescent="0.35">
      <c r="B59" s="14"/>
      <c r="C59" s="15">
        <v>5</v>
      </c>
      <c r="D59" s="16" t="s">
        <v>62</v>
      </c>
      <c r="E59" s="63">
        <v>0</v>
      </c>
      <c r="F59" s="34">
        <f t="shared" si="7"/>
        <v>0</v>
      </c>
      <c r="G59" s="35">
        <f t="shared" si="8"/>
        <v>0</v>
      </c>
    </row>
    <row r="60" spans="2:9" x14ac:dyDescent="0.35">
      <c r="B60" s="14"/>
      <c r="C60" s="15">
        <v>6</v>
      </c>
      <c r="D60" s="16" t="s">
        <v>21</v>
      </c>
      <c r="E60" s="63">
        <v>0</v>
      </c>
      <c r="F60" s="34">
        <f t="shared" si="7"/>
        <v>0</v>
      </c>
      <c r="G60" s="35">
        <f t="shared" si="8"/>
        <v>0</v>
      </c>
    </row>
    <row r="61" spans="2:9" ht="13" x14ac:dyDescent="0.35">
      <c r="B61" s="58"/>
      <c r="C61" s="74"/>
      <c r="D61" s="65" t="s">
        <v>40</v>
      </c>
      <c r="E61" s="66">
        <f>SUM(E55:E60)</f>
        <v>8.3333333333333329E-2</v>
      </c>
      <c r="F61" s="67">
        <f>SUM(F55:F60)</f>
        <v>0</v>
      </c>
      <c r="G61" s="68">
        <f>SUM(G55:G60)</f>
        <v>0</v>
      </c>
      <c r="I61" s="17"/>
    </row>
    <row r="62" spans="2:9" x14ac:dyDescent="0.35">
      <c r="B62" s="14"/>
      <c r="C62" s="15">
        <v>7</v>
      </c>
      <c r="D62" s="16" t="s">
        <v>63</v>
      </c>
      <c r="E62" s="57">
        <f>E33*E61</f>
        <v>3.0666666666666668E-2</v>
      </c>
      <c r="F62" s="34">
        <f>$F$22*E62</f>
        <v>0</v>
      </c>
      <c r="G62" s="35">
        <f>$G$22*E62</f>
        <v>0</v>
      </c>
      <c r="I62" s="17"/>
    </row>
    <row r="63" spans="2:9" ht="13.5" thickBot="1" x14ac:dyDescent="0.4">
      <c r="B63" s="41"/>
      <c r="C63" s="42"/>
      <c r="D63" s="43" t="s">
        <v>35</v>
      </c>
      <c r="E63" s="59">
        <f>E61+E62</f>
        <v>0.11399999999999999</v>
      </c>
      <c r="F63" s="60">
        <f>SUM(F61:F62)</f>
        <v>0</v>
      </c>
      <c r="G63" s="46">
        <f>SUM(G61:G62)</f>
        <v>0</v>
      </c>
      <c r="I63" s="17"/>
    </row>
    <row r="64" spans="2:9" ht="13.5" thickBot="1" x14ac:dyDescent="0.4">
      <c r="B64" s="75" t="s">
        <v>64</v>
      </c>
      <c r="C64" s="76"/>
      <c r="D64" s="77"/>
      <c r="E64" s="78">
        <f>E33+E39+E44+E53+E63</f>
        <v>0.59595440000000011</v>
      </c>
      <c r="F64" s="79">
        <f>F33+F39+F44+F53+F63</f>
        <v>0</v>
      </c>
      <c r="G64" s="80">
        <f>G33+G39+G44+G53+G63</f>
        <v>0</v>
      </c>
      <c r="I64" s="17"/>
    </row>
    <row r="65" spans="2:9" ht="13.5" thickBot="1" x14ac:dyDescent="0.4">
      <c r="B65" s="75" t="s">
        <v>65</v>
      </c>
      <c r="C65" s="76"/>
      <c r="D65" s="77"/>
      <c r="E65" s="81"/>
      <c r="F65" s="79">
        <f>F22+F64</f>
        <v>0</v>
      </c>
      <c r="G65" s="80">
        <f>G22+G64</f>
        <v>0</v>
      </c>
      <c r="I65" s="17"/>
    </row>
    <row r="66" spans="2:9" ht="13.5" thickBot="1" x14ac:dyDescent="0.4">
      <c r="B66" s="47" t="s">
        <v>66</v>
      </c>
      <c r="C66" s="48" t="s">
        <v>67</v>
      </c>
      <c r="D66" s="49"/>
      <c r="E66" s="72"/>
      <c r="F66" s="72"/>
      <c r="G66" s="73"/>
      <c r="H66" s="52"/>
      <c r="I66" s="17"/>
    </row>
    <row r="67" spans="2:9" x14ac:dyDescent="0.35">
      <c r="B67" s="82"/>
      <c r="C67" s="8">
        <v>1</v>
      </c>
      <c r="D67" s="29" t="s">
        <v>68</v>
      </c>
      <c r="E67" s="83"/>
      <c r="F67" s="84" t="str">
        <f>IFERROR(G67/$G$99,"")</f>
        <v/>
      </c>
      <c r="G67" s="56" t="str">
        <f>IFERROR(E113,"")</f>
        <v/>
      </c>
      <c r="H67" s="85"/>
      <c r="I67" s="17"/>
    </row>
    <row r="68" spans="2:9" x14ac:dyDescent="0.35">
      <c r="B68" s="14"/>
      <c r="C68" s="15">
        <v>2</v>
      </c>
      <c r="D68" s="16" t="s">
        <v>69</v>
      </c>
      <c r="E68" s="86"/>
      <c r="F68" s="84" t="str">
        <f t="shared" ref="F68:F73" si="9">IFERROR(G68/$G$99,"")</f>
        <v/>
      </c>
      <c r="G68" s="35" t="str">
        <f>IFERROR(E107,"")</f>
        <v/>
      </c>
      <c r="H68" s="85"/>
      <c r="I68" s="17"/>
    </row>
    <row r="69" spans="2:9" x14ac:dyDescent="0.35">
      <c r="B69" s="14"/>
      <c r="C69" s="15">
        <v>3</v>
      </c>
      <c r="D69" s="16" t="s">
        <v>70</v>
      </c>
      <c r="E69" s="86"/>
      <c r="F69" s="84" t="str">
        <f t="shared" si="9"/>
        <v/>
      </c>
      <c r="G69" s="39">
        <v>0</v>
      </c>
      <c r="H69" s="85"/>
      <c r="I69" s="17"/>
    </row>
    <row r="70" spans="2:9" x14ac:dyDescent="0.35">
      <c r="B70" s="14"/>
      <c r="C70" s="15">
        <v>4</v>
      </c>
      <c r="D70" s="16" t="s">
        <v>71</v>
      </c>
      <c r="E70" s="86"/>
      <c r="F70" s="84" t="str">
        <f t="shared" si="9"/>
        <v/>
      </c>
      <c r="G70" s="39">
        <v>0</v>
      </c>
      <c r="H70" s="85"/>
      <c r="I70" s="17"/>
    </row>
    <row r="71" spans="2:9" x14ac:dyDescent="0.35">
      <c r="B71" s="14"/>
      <c r="C71" s="15">
        <v>5</v>
      </c>
      <c r="D71" s="16" t="s">
        <v>72</v>
      </c>
      <c r="E71" s="86"/>
      <c r="F71" s="84" t="str">
        <f t="shared" si="9"/>
        <v/>
      </c>
      <c r="G71" s="39">
        <v>0</v>
      </c>
      <c r="H71" s="85"/>
      <c r="I71" s="17"/>
    </row>
    <row r="72" spans="2:9" x14ac:dyDescent="0.35">
      <c r="B72" s="14"/>
      <c r="C72" s="15">
        <v>6</v>
      </c>
      <c r="D72" s="16" t="s">
        <v>73</v>
      </c>
      <c r="E72" s="86"/>
      <c r="F72" s="84" t="str">
        <f t="shared" si="9"/>
        <v/>
      </c>
      <c r="G72" s="39">
        <v>0</v>
      </c>
      <c r="H72" s="85"/>
      <c r="I72" s="17"/>
    </row>
    <row r="73" spans="2:9" x14ac:dyDescent="0.35">
      <c r="B73" s="14"/>
      <c r="C73" s="15">
        <v>7</v>
      </c>
      <c r="D73" s="16" t="s">
        <v>74</v>
      </c>
      <c r="E73" s="86"/>
      <c r="F73" s="84" t="str">
        <f t="shared" si="9"/>
        <v/>
      </c>
      <c r="G73" s="39">
        <v>0</v>
      </c>
      <c r="H73" s="85"/>
      <c r="I73" s="17"/>
    </row>
    <row r="74" spans="2:9" ht="13.5" thickBot="1" x14ac:dyDescent="0.4">
      <c r="B74" s="41"/>
      <c r="C74" s="42"/>
      <c r="D74" s="43" t="s">
        <v>35</v>
      </c>
      <c r="E74" s="87"/>
      <c r="F74" s="60">
        <f>SUM(F67:F73)</f>
        <v>0</v>
      </c>
      <c r="G74" s="46">
        <f>SUM(G67:G73)</f>
        <v>0</v>
      </c>
      <c r="H74" s="52"/>
      <c r="I74" s="17"/>
    </row>
    <row r="75" spans="2:9" ht="13.5" thickBot="1" x14ac:dyDescent="0.4">
      <c r="B75" s="47" t="s">
        <v>75</v>
      </c>
      <c r="C75" s="48" t="s">
        <v>76</v>
      </c>
      <c r="D75" s="49"/>
      <c r="E75" s="62"/>
      <c r="F75" s="62"/>
      <c r="G75" s="51"/>
      <c r="H75" s="52"/>
      <c r="I75" s="17"/>
    </row>
    <row r="76" spans="2:9" x14ac:dyDescent="0.35">
      <c r="B76" s="82"/>
      <c r="C76" s="8">
        <v>1</v>
      </c>
      <c r="D76" s="29" t="s">
        <v>77</v>
      </c>
      <c r="E76" s="88"/>
      <c r="F76" s="55" t="str">
        <f>IFERROR(G76/$G$99,"")</f>
        <v/>
      </c>
      <c r="G76" s="32">
        <v>0</v>
      </c>
      <c r="H76" s="85"/>
      <c r="I76" s="17"/>
    </row>
    <row r="77" spans="2:9" x14ac:dyDescent="0.35">
      <c r="B77" s="14"/>
      <c r="C77" s="15">
        <v>2</v>
      </c>
      <c r="D77" s="16" t="s">
        <v>78</v>
      </c>
      <c r="E77" s="89"/>
      <c r="F77" s="55" t="str">
        <f t="shared" ref="F77:F87" si="10">IFERROR(G77/$G$99,"")</f>
        <v/>
      </c>
      <c r="G77" s="39">
        <v>0</v>
      </c>
      <c r="H77" s="85"/>
      <c r="I77" s="17"/>
    </row>
    <row r="78" spans="2:9" x14ac:dyDescent="0.35">
      <c r="B78" s="14"/>
      <c r="C78" s="15">
        <v>3</v>
      </c>
      <c r="D78" s="16" t="s">
        <v>79</v>
      </c>
      <c r="E78" s="89"/>
      <c r="F78" s="55" t="str">
        <f t="shared" si="10"/>
        <v/>
      </c>
      <c r="G78" s="39">
        <v>0</v>
      </c>
      <c r="H78" s="85"/>
      <c r="I78" s="17"/>
    </row>
    <row r="79" spans="2:9" x14ac:dyDescent="0.35">
      <c r="B79" s="14"/>
      <c r="C79" s="15">
        <v>4</v>
      </c>
      <c r="D79" s="16" t="s">
        <v>80</v>
      </c>
      <c r="E79" s="89"/>
      <c r="F79" s="55" t="str">
        <f t="shared" si="10"/>
        <v/>
      </c>
      <c r="G79" s="39">
        <v>0</v>
      </c>
      <c r="H79" s="85"/>
      <c r="I79" s="17"/>
    </row>
    <row r="80" spans="2:9" x14ac:dyDescent="0.35">
      <c r="B80" s="14"/>
      <c r="C80" s="15">
        <v>5</v>
      </c>
      <c r="D80" s="16" t="s">
        <v>81</v>
      </c>
      <c r="E80" s="89"/>
      <c r="F80" s="55" t="str">
        <f t="shared" si="10"/>
        <v/>
      </c>
      <c r="G80" s="39">
        <v>0</v>
      </c>
      <c r="H80" s="85"/>
      <c r="I80" s="17"/>
    </row>
    <row r="81" spans="2:9" x14ac:dyDescent="0.35">
      <c r="B81" s="14"/>
      <c r="C81" s="15">
        <v>6</v>
      </c>
      <c r="D81" s="16" t="s">
        <v>82</v>
      </c>
      <c r="E81" s="89"/>
      <c r="F81" s="55" t="str">
        <f t="shared" si="10"/>
        <v/>
      </c>
      <c r="G81" s="39">
        <v>0</v>
      </c>
      <c r="H81" s="85"/>
      <c r="I81" s="17"/>
    </row>
    <row r="82" spans="2:9" x14ac:dyDescent="0.35">
      <c r="B82" s="14"/>
      <c r="C82" s="15">
        <v>7</v>
      </c>
      <c r="D82" s="16" t="s">
        <v>83</v>
      </c>
      <c r="E82" s="89"/>
      <c r="F82" s="55" t="str">
        <f t="shared" si="10"/>
        <v/>
      </c>
      <c r="G82" s="39">
        <v>0</v>
      </c>
      <c r="H82" s="85"/>
      <c r="I82" s="17"/>
    </row>
    <row r="83" spans="2:9" x14ac:dyDescent="0.35">
      <c r="B83" s="14"/>
      <c r="C83" s="15">
        <v>8</v>
      </c>
      <c r="D83" s="16" t="s">
        <v>84</v>
      </c>
      <c r="E83" s="89"/>
      <c r="F83" s="55" t="str">
        <f t="shared" si="10"/>
        <v/>
      </c>
      <c r="G83" s="39">
        <v>0</v>
      </c>
      <c r="H83" s="85"/>
      <c r="I83" s="17"/>
    </row>
    <row r="84" spans="2:9" x14ac:dyDescent="0.35">
      <c r="B84" s="14"/>
      <c r="C84" s="15">
        <v>9</v>
      </c>
      <c r="D84" s="16" t="s">
        <v>85</v>
      </c>
      <c r="E84" s="89"/>
      <c r="F84" s="55" t="str">
        <f t="shared" si="10"/>
        <v/>
      </c>
      <c r="G84" s="39">
        <v>0</v>
      </c>
      <c r="H84" s="85"/>
      <c r="I84" s="17"/>
    </row>
    <row r="85" spans="2:9" x14ac:dyDescent="0.35">
      <c r="B85" s="14"/>
      <c r="C85" s="15">
        <v>10</v>
      </c>
      <c r="D85" s="16" t="s">
        <v>86</v>
      </c>
      <c r="E85" s="89"/>
      <c r="F85" s="55" t="str">
        <f t="shared" si="10"/>
        <v/>
      </c>
      <c r="G85" s="39">
        <v>0</v>
      </c>
      <c r="H85" s="85"/>
      <c r="I85" s="17"/>
    </row>
    <row r="86" spans="2:9" x14ac:dyDescent="0.35">
      <c r="B86" s="14"/>
      <c r="C86" s="15">
        <v>11</v>
      </c>
      <c r="D86" s="16" t="s">
        <v>87</v>
      </c>
      <c r="E86" s="89"/>
      <c r="F86" s="55" t="str">
        <f t="shared" si="10"/>
        <v/>
      </c>
      <c r="G86" s="39">
        <v>0</v>
      </c>
      <c r="H86" s="85"/>
      <c r="I86" s="17"/>
    </row>
    <row r="87" spans="2:9" x14ac:dyDescent="0.35">
      <c r="B87" s="10"/>
      <c r="C87" s="90">
        <v>12</v>
      </c>
      <c r="D87" s="12" t="s">
        <v>20</v>
      </c>
      <c r="E87" s="91"/>
      <c r="F87" s="55" t="str">
        <f t="shared" si="10"/>
        <v/>
      </c>
      <c r="G87" s="92">
        <f>(($G$14+$G$14*E15)/220*1.5*26)</f>
        <v>0</v>
      </c>
      <c r="H87" s="85"/>
    </row>
    <row r="88" spans="2:9" ht="13.5" thickBot="1" x14ac:dyDescent="0.4">
      <c r="B88" s="41"/>
      <c r="C88" s="93"/>
      <c r="D88" s="43" t="s">
        <v>35</v>
      </c>
      <c r="E88" s="87"/>
      <c r="F88" s="60">
        <f>SUM(F76:F87)</f>
        <v>0</v>
      </c>
      <c r="G88" s="46">
        <f>SUM(G76:G87)</f>
        <v>0</v>
      </c>
      <c r="H88" s="52"/>
      <c r="I88" s="17"/>
    </row>
    <row r="89" spans="2:9" ht="13.5" thickBot="1" x14ac:dyDescent="0.4">
      <c r="B89" s="47" t="s">
        <v>88</v>
      </c>
      <c r="C89" s="48" t="s">
        <v>89</v>
      </c>
      <c r="D89" s="49"/>
      <c r="E89" s="94"/>
      <c r="F89" s="94"/>
      <c r="G89" s="51"/>
      <c r="H89" s="52"/>
      <c r="I89" s="17"/>
    </row>
    <row r="90" spans="2:9" x14ac:dyDescent="0.35">
      <c r="B90" s="82"/>
      <c r="C90" s="8">
        <v>1</v>
      </c>
      <c r="D90" s="29" t="s">
        <v>90</v>
      </c>
      <c r="E90" s="69">
        <v>0</v>
      </c>
      <c r="F90" s="55" t="str">
        <f>IFERROR(G90/$G$99,"")</f>
        <v/>
      </c>
      <c r="G90" s="56">
        <f>IFERROR(($G$65+$G$74+$G$88)*E90,"")</f>
        <v>0</v>
      </c>
      <c r="H90" s="52"/>
      <c r="I90" s="17"/>
    </row>
    <row r="91" spans="2:9" x14ac:dyDescent="0.35">
      <c r="B91" s="14"/>
      <c r="C91" s="15">
        <v>2</v>
      </c>
      <c r="D91" s="16" t="s">
        <v>91</v>
      </c>
      <c r="E91" s="63">
        <v>0</v>
      </c>
      <c r="F91" s="55" t="str">
        <f>IFERROR(G91/$G$99,"")</f>
        <v/>
      </c>
      <c r="G91" s="56">
        <f>IFERROR(($G$65+$G$74+$G$88+G90)*E91,"")</f>
        <v>0</v>
      </c>
      <c r="H91" s="52"/>
      <c r="I91" s="17"/>
    </row>
    <row r="92" spans="2:9" ht="13.5" thickBot="1" x14ac:dyDescent="0.4">
      <c r="B92" s="58"/>
      <c r="C92" s="42"/>
      <c r="D92" s="43" t="s">
        <v>35</v>
      </c>
      <c r="E92" s="59">
        <f>SUM(E90:E91)</f>
        <v>0</v>
      </c>
      <c r="F92" s="60">
        <f>SUM(F90:F91)</f>
        <v>0</v>
      </c>
      <c r="G92" s="46">
        <f>SUM(G90:G91)</f>
        <v>0</v>
      </c>
      <c r="H92" s="52"/>
      <c r="I92" s="17"/>
    </row>
    <row r="93" spans="2:9" ht="13.5" thickBot="1" x14ac:dyDescent="0.4">
      <c r="B93" s="47" t="s">
        <v>92</v>
      </c>
      <c r="C93" s="48" t="s">
        <v>93</v>
      </c>
      <c r="D93" s="49"/>
      <c r="E93" s="94"/>
      <c r="F93" s="94"/>
      <c r="G93" s="51"/>
      <c r="H93" s="52"/>
      <c r="I93" s="17"/>
    </row>
    <row r="94" spans="2:9" ht="12.75" customHeight="1" x14ac:dyDescent="0.35">
      <c r="B94" s="14"/>
      <c r="C94" s="8">
        <v>1</v>
      </c>
      <c r="D94" s="29" t="s">
        <v>94</v>
      </c>
      <c r="E94" s="69">
        <v>0</v>
      </c>
      <c r="F94" s="55" t="str">
        <f>IFERROR(G94/$G$99,"")</f>
        <v/>
      </c>
      <c r="G94" s="32">
        <v>0</v>
      </c>
      <c r="H94" s="85"/>
      <c r="I94" s="17"/>
    </row>
    <row r="95" spans="2:9" x14ac:dyDescent="0.35">
      <c r="B95" s="14"/>
      <c r="C95" s="15">
        <v>2</v>
      </c>
      <c r="D95" s="16" t="s">
        <v>95</v>
      </c>
      <c r="E95" s="57">
        <v>0</v>
      </c>
      <c r="F95" s="55" t="str">
        <f t="shared" ref="F95:F97" si="11">IFERROR(G95/$G$99,"")</f>
        <v/>
      </c>
      <c r="G95" s="32">
        <v>0</v>
      </c>
      <c r="H95" s="85"/>
      <c r="I95" s="17"/>
    </row>
    <row r="96" spans="2:9" x14ac:dyDescent="0.35">
      <c r="B96" s="14"/>
      <c r="C96" s="15">
        <v>3</v>
      </c>
      <c r="D96" s="16" t="s">
        <v>96</v>
      </c>
      <c r="E96" s="57">
        <v>6.4999999999999997E-3</v>
      </c>
      <c r="F96" s="55" t="str">
        <f t="shared" si="11"/>
        <v/>
      </c>
      <c r="G96" s="32">
        <v>0</v>
      </c>
      <c r="H96" s="85"/>
      <c r="I96" s="17"/>
    </row>
    <row r="97" spans="1:11" x14ac:dyDescent="0.35">
      <c r="B97" s="14"/>
      <c r="C97" s="15">
        <v>4</v>
      </c>
      <c r="D97" s="16" t="s">
        <v>97</v>
      </c>
      <c r="E97" s="57">
        <v>0.03</v>
      </c>
      <c r="F97" s="55" t="str">
        <f t="shared" si="11"/>
        <v/>
      </c>
      <c r="G97" s="32">
        <v>0</v>
      </c>
      <c r="H97" s="85"/>
      <c r="I97" s="17"/>
    </row>
    <row r="98" spans="1:11" ht="13.5" thickBot="1" x14ac:dyDescent="0.4">
      <c r="B98" s="41"/>
      <c r="C98" s="42"/>
      <c r="D98" s="43" t="s">
        <v>35</v>
      </c>
      <c r="E98" s="59">
        <f>SUM(E94:E97)</f>
        <v>3.6499999999999998E-2</v>
      </c>
      <c r="F98" s="60">
        <f>SUM(F94:F97)</f>
        <v>0</v>
      </c>
      <c r="G98" s="46">
        <f>SUM(G94:G97)</f>
        <v>0</v>
      </c>
      <c r="H98" s="52"/>
      <c r="I98" s="17"/>
    </row>
    <row r="99" spans="1:11" ht="13.5" thickBot="1" x14ac:dyDescent="0.4">
      <c r="B99" s="75" t="s">
        <v>133</v>
      </c>
      <c r="C99" s="76"/>
      <c r="D99" s="77"/>
      <c r="E99" s="95"/>
      <c r="F99" s="79">
        <f>F65+F74+F88+F92+F98</f>
        <v>0</v>
      </c>
      <c r="G99" s="96">
        <v>0</v>
      </c>
      <c r="H99" s="121"/>
      <c r="I99" s="17"/>
    </row>
    <row r="100" spans="1:11" ht="13" x14ac:dyDescent="0.35">
      <c r="B100" s="122" t="s">
        <v>134</v>
      </c>
      <c r="C100" s="123"/>
      <c r="D100" s="123"/>
      <c r="G100" s="134"/>
      <c r="H100" s="135"/>
      <c r="I100" s="136"/>
    </row>
    <row r="101" spans="1:11" ht="27" customHeight="1" x14ac:dyDescent="0.35">
      <c r="A101" s="156" t="s">
        <v>99</v>
      </c>
      <c r="B101" s="156"/>
      <c r="C101" s="156"/>
      <c r="D101" s="156"/>
      <c r="E101" s="156"/>
      <c r="F101" s="156"/>
      <c r="G101" s="156"/>
      <c r="H101" s="1"/>
    </row>
    <row r="102" spans="1:11" ht="13" thickBot="1" x14ac:dyDescent="0.4"/>
    <row r="103" spans="1:11" ht="13" x14ac:dyDescent="0.35">
      <c r="D103" s="167" t="s">
        <v>100</v>
      </c>
      <c r="E103" s="168"/>
      <c r="F103" s="99"/>
      <c r="G103" s="137"/>
      <c r="H103" s="138"/>
      <c r="I103" s="139"/>
      <c r="J103" s="140"/>
      <c r="K103" s="140"/>
    </row>
    <row r="104" spans="1:11" x14ac:dyDescent="0.35">
      <c r="D104" s="100" t="s">
        <v>101</v>
      </c>
      <c r="E104" s="101">
        <v>0</v>
      </c>
      <c r="F104" s="99"/>
    </row>
    <row r="105" spans="1:11" x14ac:dyDescent="0.35">
      <c r="D105" s="100" t="s">
        <v>102</v>
      </c>
      <c r="E105" s="101">
        <f>E104*26*4</f>
        <v>0</v>
      </c>
      <c r="F105" s="99"/>
    </row>
    <row r="106" spans="1:11" ht="13" thickBot="1" x14ac:dyDescent="0.4">
      <c r="D106" s="102" t="s">
        <v>103</v>
      </c>
      <c r="E106" s="103">
        <v>0</v>
      </c>
      <c r="F106" s="99"/>
    </row>
    <row r="107" spans="1:11" ht="13.5" thickBot="1" x14ac:dyDescent="0.4">
      <c r="D107" s="104" t="s">
        <v>104</v>
      </c>
      <c r="E107" s="105" t="str">
        <f>IFERROR((E105-E106)*((G14/(E8+F8+G8+G8))),"")</f>
        <v/>
      </c>
      <c r="F107" s="99"/>
    </row>
    <row r="108" spans="1:11" ht="13" thickBot="1" x14ac:dyDescent="0.4">
      <c r="F108" s="99"/>
    </row>
    <row r="109" spans="1:11" ht="13" x14ac:dyDescent="0.35">
      <c r="D109" s="167" t="s">
        <v>105</v>
      </c>
      <c r="E109" s="168"/>
      <c r="F109" s="99"/>
    </row>
    <row r="110" spans="1:11" x14ac:dyDescent="0.35">
      <c r="D110" s="100" t="s">
        <v>106</v>
      </c>
      <c r="E110" s="101">
        <v>0</v>
      </c>
      <c r="F110" s="99"/>
    </row>
    <row r="111" spans="1:11" x14ac:dyDescent="0.35">
      <c r="D111" s="100" t="s">
        <v>107</v>
      </c>
      <c r="E111" s="101">
        <f>E110*2*26*4</f>
        <v>0</v>
      </c>
      <c r="F111" s="99"/>
    </row>
    <row r="112" spans="1:11" ht="13" thickBot="1" x14ac:dyDescent="0.4">
      <c r="D112" s="102" t="s">
        <v>103</v>
      </c>
      <c r="E112" s="103">
        <f>IFERROR(IF(E111&lt;(E8+F8+G8+G8)*0.06,E111,(E8+F8+G8+G8)*0.06),"")</f>
        <v>0</v>
      </c>
      <c r="F112" s="99"/>
    </row>
    <row r="113" spans="1:8" ht="13.5" thickBot="1" x14ac:dyDescent="0.4">
      <c r="D113" s="104" t="s">
        <v>104</v>
      </c>
      <c r="E113" s="105" t="str">
        <f>IFERROR((E111-E112)*((G14/(E8+F8+G8+G8))),"")</f>
        <v/>
      </c>
      <c r="F113" s="99"/>
      <c r="G113" s="106"/>
      <c r="H113" s="106"/>
    </row>
    <row r="114" spans="1:8" x14ac:dyDescent="0.35">
      <c r="D114" s="1" t="s">
        <v>108</v>
      </c>
      <c r="F114" s="98"/>
    </row>
    <row r="116" spans="1:8" x14ac:dyDescent="0.35">
      <c r="D116" s="1" t="s">
        <v>109</v>
      </c>
    </row>
    <row r="117" spans="1:8" x14ac:dyDescent="0.35">
      <c r="D117" s="1" t="s">
        <v>110</v>
      </c>
    </row>
    <row r="118" spans="1:8" x14ac:dyDescent="0.35">
      <c r="D118" s="1" t="s">
        <v>111</v>
      </c>
    </row>
    <row r="120" spans="1:8" x14ac:dyDescent="0.35">
      <c r="A120" s="156" t="s">
        <v>112</v>
      </c>
      <c r="B120" s="156"/>
      <c r="C120" s="156"/>
      <c r="D120" s="156"/>
      <c r="E120" s="156"/>
      <c r="F120" s="156"/>
      <c r="G120" s="156"/>
      <c r="H120" s="1"/>
    </row>
    <row r="121" spans="1:8" x14ac:dyDescent="0.35">
      <c r="A121" s="156" t="s">
        <v>113</v>
      </c>
      <c r="B121" s="156"/>
      <c r="C121" s="156"/>
      <c r="D121" s="156"/>
      <c r="E121" s="156"/>
      <c r="F121" s="156"/>
      <c r="G121" s="156"/>
      <c r="H121" s="1"/>
    </row>
    <row r="122" spans="1:8" x14ac:dyDescent="0.35">
      <c r="A122" s="156" t="s">
        <v>114</v>
      </c>
      <c r="B122" s="156"/>
      <c r="C122" s="156"/>
      <c r="D122" s="156"/>
      <c r="E122" s="156"/>
      <c r="F122" s="156"/>
      <c r="G122" s="156"/>
      <c r="H122" s="1"/>
    </row>
    <row r="123" spans="1:8" x14ac:dyDescent="0.35">
      <c r="A123" s="156" t="s">
        <v>115</v>
      </c>
      <c r="B123" s="156"/>
      <c r="C123" s="156"/>
      <c r="D123" s="156"/>
      <c r="E123" s="156"/>
      <c r="F123" s="156"/>
      <c r="G123" s="156"/>
      <c r="H123" s="1"/>
    </row>
    <row r="124" spans="1:8" x14ac:dyDescent="0.35">
      <c r="A124" s="156" t="s">
        <v>116</v>
      </c>
      <c r="B124" s="156"/>
      <c r="C124" s="156"/>
      <c r="D124" s="156"/>
      <c r="E124" s="156"/>
      <c r="F124" s="156"/>
      <c r="G124" s="156"/>
      <c r="H124" s="1"/>
    </row>
    <row r="125" spans="1:8" x14ac:dyDescent="0.35">
      <c r="A125" s="156" t="s">
        <v>117</v>
      </c>
      <c r="B125" s="156"/>
      <c r="C125" s="156"/>
      <c r="D125" s="156"/>
      <c r="E125" s="156"/>
      <c r="F125" s="156"/>
      <c r="G125" s="156"/>
      <c r="H125" s="1"/>
    </row>
    <row r="126" spans="1:8" ht="12.75" customHeight="1" x14ac:dyDescent="0.35">
      <c r="A126" s="156" t="s">
        <v>118</v>
      </c>
      <c r="B126" s="156"/>
      <c r="C126" s="156"/>
      <c r="D126" s="156"/>
      <c r="E126" s="156"/>
      <c r="F126" s="156"/>
      <c r="G126" s="156"/>
      <c r="H126" s="107"/>
    </row>
    <row r="127" spans="1:8" ht="27.75" customHeight="1" x14ac:dyDescent="0.35">
      <c r="A127" s="156" t="s">
        <v>119</v>
      </c>
      <c r="B127" s="156"/>
      <c r="C127" s="156"/>
      <c r="D127" s="156"/>
      <c r="E127" s="156"/>
      <c r="F127" s="156"/>
      <c r="G127" s="156"/>
      <c r="H127" s="1"/>
    </row>
    <row r="128" spans="1:8" x14ac:dyDescent="0.35">
      <c r="A128" s="156" t="s">
        <v>120</v>
      </c>
      <c r="B128" s="156"/>
      <c r="C128" s="156"/>
      <c r="D128" s="156"/>
      <c r="E128" s="156"/>
      <c r="F128" s="156"/>
      <c r="G128" s="156"/>
      <c r="H128" s="1"/>
    </row>
    <row r="129" spans="1:8" ht="27.75" customHeight="1" x14ac:dyDescent="0.35">
      <c r="A129" s="156" t="s">
        <v>121</v>
      </c>
      <c r="B129" s="156"/>
      <c r="C129" s="156"/>
      <c r="D129" s="156"/>
      <c r="E129" s="156"/>
      <c r="F129" s="156"/>
      <c r="G129" s="156"/>
      <c r="H129" s="1"/>
    </row>
    <row r="130" spans="1:8" ht="27.75" customHeight="1" x14ac:dyDescent="0.35">
      <c r="A130" s="156" t="s">
        <v>122</v>
      </c>
      <c r="B130" s="156"/>
      <c r="C130" s="156"/>
      <c r="D130" s="156"/>
      <c r="E130" s="156"/>
      <c r="F130" s="156"/>
      <c r="G130" s="156"/>
      <c r="H130" s="1"/>
    </row>
    <row r="131" spans="1:8" x14ac:dyDescent="0.35">
      <c r="A131" s="156" t="s">
        <v>123</v>
      </c>
      <c r="B131" s="156"/>
      <c r="C131" s="156"/>
      <c r="D131" s="156"/>
      <c r="E131" s="156"/>
      <c r="F131" s="156"/>
      <c r="G131" s="156"/>
      <c r="H131" s="1"/>
    </row>
    <row r="132" spans="1:8" x14ac:dyDescent="0.35">
      <c r="A132" s="156" t="s">
        <v>124</v>
      </c>
      <c r="B132" s="156"/>
      <c r="C132" s="156"/>
      <c r="D132" s="156"/>
      <c r="E132" s="156"/>
      <c r="F132" s="156"/>
      <c r="G132" s="156"/>
      <c r="H132" s="1"/>
    </row>
    <row r="133" spans="1:8" x14ac:dyDescent="0.35">
      <c r="A133" s="156" t="s">
        <v>125</v>
      </c>
      <c r="B133" s="156"/>
      <c r="C133" s="156"/>
      <c r="D133" s="156"/>
      <c r="E133" s="156"/>
      <c r="F133" s="156"/>
      <c r="G133" s="156"/>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2DD52-A36C-4D4D-BB42-B3A38166971D}">
  <sheetPr>
    <pageSetUpPr fitToPage="1"/>
  </sheetPr>
  <dimension ref="A1:I129"/>
  <sheetViews>
    <sheetView showGridLines="0" zoomScale="90" zoomScaleNormal="90" workbookViewId="0">
      <selection activeCell="A124" sqref="A124:G124"/>
    </sheetView>
  </sheetViews>
  <sheetFormatPr defaultRowHeight="12.5" x14ac:dyDescent="0.35"/>
  <cols>
    <col min="1" max="1" width="3.08984375" style="1" customWidth="1"/>
    <col min="2" max="3" width="3.54296875" style="1" customWidth="1"/>
    <col min="4" max="4" width="83.90625" style="1" customWidth="1"/>
    <col min="5" max="6" width="23.36328125" style="1" customWidth="1"/>
    <col min="7" max="7" width="23.36328125" style="98" customWidth="1"/>
    <col min="8" max="8" width="9.08984375" style="98" customWidth="1"/>
    <col min="9" max="9" width="11.81640625" style="13" bestFit="1" customWidth="1"/>
    <col min="10" max="58" width="8.7265625" style="1"/>
    <col min="59" max="59" width="3.36328125" style="1" customWidth="1"/>
    <col min="60" max="60" width="42.453125" style="1" bestFit="1" customWidth="1"/>
    <col min="61" max="61" width="11.36328125" style="1" customWidth="1"/>
    <col min="62" max="62" width="13.90625" style="1" customWidth="1"/>
    <col min="63" max="63" width="21.6328125" style="1" customWidth="1"/>
    <col min="64" max="64" width="8.7265625" style="1"/>
    <col min="65" max="65" width="18.54296875" style="1" bestFit="1" customWidth="1"/>
    <col min="66" max="314" width="8.7265625" style="1"/>
    <col min="315" max="315" width="3.36328125" style="1" customWidth="1"/>
    <col min="316" max="316" width="42.453125" style="1" bestFit="1" customWidth="1"/>
    <col min="317" max="317" width="11.36328125" style="1" customWidth="1"/>
    <col min="318" max="318" width="13.90625" style="1" customWidth="1"/>
    <col min="319" max="319" width="21.6328125" style="1" customWidth="1"/>
    <col min="320" max="320" width="8.7265625" style="1"/>
    <col min="321" max="321" width="18.54296875" style="1" bestFit="1" customWidth="1"/>
    <col min="322" max="570" width="8.7265625" style="1"/>
    <col min="571" max="571" width="3.36328125" style="1" customWidth="1"/>
    <col min="572" max="572" width="42.453125" style="1" bestFit="1" customWidth="1"/>
    <col min="573" max="573" width="11.36328125" style="1" customWidth="1"/>
    <col min="574" max="574" width="13.90625" style="1" customWidth="1"/>
    <col min="575" max="575" width="21.6328125" style="1" customWidth="1"/>
    <col min="576" max="576" width="8.7265625" style="1"/>
    <col min="577" max="577" width="18.54296875" style="1" bestFit="1" customWidth="1"/>
    <col min="578" max="826" width="8.7265625" style="1"/>
    <col min="827" max="827" width="3.36328125" style="1" customWidth="1"/>
    <col min="828" max="828" width="42.453125" style="1" bestFit="1" customWidth="1"/>
    <col min="829" max="829" width="11.36328125" style="1" customWidth="1"/>
    <col min="830" max="830" width="13.90625" style="1" customWidth="1"/>
    <col min="831" max="831" width="21.6328125" style="1" customWidth="1"/>
    <col min="832" max="832" width="8.7265625" style="1"/>
    <col min="833" max="833" width="18.54296875" style="1" bestFit="1" customWidth="1"/>
    <col min="834" max="1082" width="8.7265625" style="1"/>
    <col min="1083" max="1083" width="3.36328125" style="1" customWidth="1"/>
    <col min="1084" max="1084" width="42.453125" style="1" bestFit="1" customWidth="1"/>
    <col min="1085" max="1085" width="11.36328125" style="1" customWidth="1"/>
    <col min="1086" max="1086" width="13.90625" style="1" customWidth="1"/>
    <col min="1087" max="1087" width="21.6328125" style="1" customWidth="1"/>
    <col min="1088" max="1088" width="8.7265625" style="1"/>
    <col min="1089" max="1089" width="18.54296875" style="1" bestFit="1" customWidth="1"/>
    <col min="1090" max="1338" width="8.7265625" style="1"/>
    <col min="1339" max="1339" width="3.36328125" style="1" customWidth="1"/>
    <col min="1340" max="1340" width="42.453125" style="1" bestFit="1" customWidth="1"/>
    <col min="1341" max="1341" width="11.36328125" style="1" customWidth="1"/>
    <col min="1342" max="1342" width="13.90625" style="1" customWidth="1"/>
    <col min="1343" max="1343" width="21.6328125" style="1" customWidth="1"/>
    <col min="1344" max="1344" width="8.7265625" style="1"/>
    <col min="1345" max="1345" width="18.54296875" style="1" bestFit="1" customWidth="1"/>
    <col min="1346" max="1594" width="8.7265625" style="1"/>
    <col min="1595" max="1595" width="3.36328125" style="1" customWidth="1"/>
    <col min="1596" max="1596" width="42.453125" style="1" bestFit="1" customWidth="1"/>
    <col min="1597" max="1597" width="11.36328125" style="1" customWidth="1"/>
    <col min="1598" max="1598" width="13.90625" style="1" customWidth="1"/>
    <col min="1599" max="1599" width="21.6328125" style="1" customWidth="1"/>
    <col min="1600" max="1600" width="8.7265625" style="1"/>
    <col min="1601" max="1601" width="18.54296875" style="1" bestFit="1" customWidth="1"/>
    <col min="1602" max="1850" width="8.7265625" style="1"/>
    <col min="1851" max="1851" width="3.36328125" style="1" customWidth="1"/>
    <col min="1852" max="1852" width="42.453125" style="1" bestFit="1" customWidth="1"/>
    <col min="1853" max="1853" width="11.36328125" style="1" customWidth="1"/>
    <col min="1854" max="1854" width="13.90625" style="1" customWidth="1"/>
    <col min="1855" max="1855" width="21.6328125" style="1" customWidth="1"/>
    <col min="1856" max="1856" width="8.7265625" style="1"/>
    <col min="1857" max="1857" width="18.54296875" style="1" bestFit="1" customWidth="1"/>
    <col min="1858" max="2106" width="8.7265625" style="1"/>
    <col min="2107" max="2107" width="3.36328125" style="1" customWidth="1"/>
    <col min="2108" max="2108" width="42.453125" style="1" bestFit="1" customWidth="1"/>
    <col min="2109" max="2109" width="11.36328125" style="1" customWidth="1"/>
    <col min="2110" max="2110" width="13.90625" style="1" customWidth="1"/>
    <col min="2111" max="2111" width="21.6328125" style="1" customWidth="1"/>
    <col min="2112" max="2112" width="8.7265625" style="1"/>
    <col min="2113" max="2113" width="18.54296875" style="1" bestFit="1" customWidth="1"/>
    <col min="2114" max="2362" width="8.7265625" style="1"/>
    <col min="2363" max="2363" width="3.36328125" style="1" customWidth="1"/>
    <col min="2364" max="2364" width="42.453125" style="1" bestFit="1" customWidth="1"/>
    <col min="2365" max="2365" width="11.36328125" style="1" customWidth="1"/>
    <col min="2366" max="2366" width="13.90625" style="1" customWidth="1"/>
    <col min="2367" max="2367" width="21.6328125" style="1" customWidth="1"/>
    <col min="2368" max="2368" width="8.7265625" style="1"/>
    <col min="2369" max="2369" width="18.54296875" style="1" bestFit="1" customWidth="1"/>
    <col min="2370" max="2618" width="8.7265625" style="1"/>
    <col min="2619" max="2619" width="3.36328125" style="1" customWidth="1"/>
    <col min="2620" max="2620" width="42.453125" style="1" bestFit="1" customWidth="1"/>
    <col min="2621" max="2621" width="11.36328125" style="1" customWidth="1"/>
    <col min="2622" max="2622" width="13.90625" style="1" customWidth="1"/>
    <col min="2623" max="2623" width="21.6328125" style="1" customWidth="1"/>
    <col min="2624" max="2624" width="8.7265625" style="1"/>
    <col min="2625" max="2625" width="18.54296875" style="1" bestFit="1" customWidth="1"/>
    <col min="2626" max="2874" width="8.7265625" style="1"/>
    <col min="2875" max="2875" width="3.36328125" style="1" customWidth="1"/>
    <col min="2876" max="2876" width="42.453125" style="1" bestFit="1" customWidth="1"/>
    <col min="2877" max="2877" width="11.36328125" style="1" customWidth="1"/>
    <col min="2878" max="2878" width="13.90625" style="1" customWidth="1"/>
    <col min="2879" max="2879" width="21.6328125" style="1" customWidth="1"/>
    <col min="2880" max="2880" width="8.7265625" style="1"/>
    <col min="2881" max="2881" width="18.54296875" style="1" bestFit="1" customWidth="1"/>
    <col min="2882" max="3130" width="8.7265625" style="1"/>
    <col min="3131" max="3131" width="3.36328125" style="1" customWidth="1"/>
    <col min="3132" max="3132" width="42.453125" style="1" bestFit="1" customWidth="1"/>
    <col min="3133" max="3133" width="11.36328125" style="1" customWidth="1"/>
    <col min="3134" max="3134" width="13.90625" style="1" customWidth="1"/>
    <col min="3135" max="3135" width="21.6328125" style="1" customWidth="1"/>
    <col min="3136" max="3136" width="8.7265625" style="1"/>
    <col min="3137" max="3137" width="18.54296875" style="1" bestFit="1" customWidth="1"/>
    <col min="3138" max="3386" width="8.7265625" style="1"/>
    <col min="3387" max="3387" width="3.36328125" style="1" customWidth="1"/>
    <col min="3388" max="3388" width="42.453125" style="1" bestFit="1" customWidth="1"/>
    <col min="3389" max="3389" width="11.36328125" style="1" customWidth="1"/>
    <col min="3390" max="3390" width="13.90625" style="1" customWidth="1"/>
    <col min="3391" max="3391" width="21.6328125" style="1" customWidth="1"/>
    <col min="3392" max="3392" width="8.7265625" style="1"/>
    <col min="3393" max="3393" width="18.54296875" style="1" bestFit="1" customWidth="1"/>
    <col min="3394" max="3642" width="8.7265625" style="1"/>
    <col min="3643" max="3643" width="3.36328125" style="1" customWidth="1"/>
    <col min="3644" max="3644" width="42.453125" style="1" bestFit="1" customWidth="1"/>
    <col min="3645" max="3645" width="11.36328125" style="1" customWidth="1"/>
    <col min="3646" max="3646" width="13.90625" style="1" customWidth="1"/>
    <col min="3647" max="3647" width="21.6328125" style="1" customWidth="1"/>
    <col min="3648" max="3648" width="8.7265625" style="1"/>
    <col min="3649" max="3649" width="18.54296875" style="1" bestFit="1" customWidth="1"/>
    <col min="3650" max="3898" width="8.7265625" style="1"/>
    <col min="3899" max="3899" width="3.36328125" style="1" customWidth="1"/>
    <col min="3900" max="3900" width="42.453125" style="1" bestFit="1" customWidth="1"/>
    <col min="3901" max="3901" width="11.36328125" style="1" customWidth="1"/>
    <col min="3902" max="3902" width="13.90625" style="1" customWidth="1"/>
    <col min="3903" max="3903" width="21.6328125" style="1" customWidth="1"/>
    <col min="3904" max="3904" width="8.7265625" style="1"/>
    <col min="3905" max="3905" width="18.54296875" style="1" bestFit="1" customWidth="1"/>
    <col min="3906" max="4154" width="8.7265625" style="1"/>
    <col min="4155" max="4155" width="3.36328125" style="1" customWidth="1"/>
    <col min="4156" max="4156" width="42.453125" style="1" bestFit="1" customWidth="1"/>
    <col min="4157" max="4157" width="11.36328125" style="1" customWidth="1"/>
    <col min="4158" max="4158" width="13.90625" style="1" customWidth="1"/>
    <col min="4159" max="4159" width="21.6328125" style="1" customWidth="1"/>
    <col min="4160" max="4160" width="8.7265625" style="1"/>
    <col min="4161" max="4161" width="18.54296875" style="1" bestFit="1" customWidth="1"/>
    <col min="4162" max="4410" width="8.7265625" style="1"/>
    <col min="4411" max="4411" width="3.36328125" style="1" customWidth="1"/>
    <col min="4412" max="4412" width="42.453125" style="1" bestFit="1" customWidth="1"/>
    <col min="4413" max="4413" width="11.36328125" style="1" customWidth="1"/>
    <col min="4414" max="4414" width="13.90625" style="1" customWidth="1"/>
    <col min="4415" max="4415" width="21.6328125" style="1" customWidth="1"/>
    <col min="4416" max="4416" width="8.7265625" style="1"/>
    <col min="4417" max="4417" width="18.54296875" style="1" bestFit="1" customWidth="1"/>
    <col min="4418" max="4666" width="8.7265625" style="1"/>
    <col min="4667" max="4667" width="3.36328125" style="1" customWidth="1"/>
    <col min="4668" max="4668" width="42.453125" style="1" bestFit="1" customWidth="1"/>
    <col min="4669" max="4669" width="11.36328125" style="1" customWidth="1"/>
    <col min="4670" max="4670" width="13.90625" style="1" customWidth="1"/>
    <col min="4671" max="4671" width="21.6328125" style="1" customWidth="1"/>
    <col min="4672" max="4672" width="8.7265625" style="1"/>
    <col min="4673" max="4673" width="18.54296875" style="1" bestFit="1" customWidth="1"/>
    <col min="4674" max="4922" width="8.7265625" style="1"/>
    <col min="4923" max="4923" width="3.36328125" style="1" customWidth="1"/>
    <col min="4924" max="4924" width="42.453125" style="1" bestFit="1" customWidth="1"/>
    <col min="4925" max="4925" width="11.36328125" style="1" customWidth="1"/>
    <col min="4926" max="4926" width="13.90625" style="1" customWidth="1"/>
    <col min="4927" max="4927" width="21.6328125" style="1" customWidth="1"/>
    <col min="4928" max="4928" width="8.7265625" style="1"/>
    <col min="4929" max="4929" width="18.54296875" style="1" bestFit="1" customWidth="1"/>
    <col min="4930" max="5178" width="8.7265625" style="1"/>
    <col min="5179" max="5179" width="3.36328125" style="1" customWidth="1"/>
    <col min="5180" max="5180" width="42.453125" style="1" bestFit="1" customWidth="1"/>
    <col min="5181" max="5181" width="11.36328125" style="1" customWidth="1"/>
    <col min="5182" max="5182" width="13.90625" style="1" customWidth="1"/>
    <col min="5183" max="5183" width="21.6328125" style="1" customWidth="1"/>
    <col min="5184" max="5184" width="8.7265625" style="1"/>
    <col min="5185" max="5185" width="18.54296875" style="1" bestFit="1" customWidth="1"/>
    <col min="5186" max="5434" width="8.7265625" style="1"/>
    <col min="5435" max="5435" width="3.36328125" style="1" customWidth="1"/>
    <col min="5436" max="5436" width="42.453125" style="1" bestFit="1" customWidth="1"/>
    <col min="5437" max="5437" width="11.36328125" style="1" customWidth="1"/>
    <col min="5438" max="5438" width="13.90625" style="1" customWidth="1"/>
    <col min="5439" max="5439" width="21.6328125" style="1" customWidth="1"/>
    <col min="5440" max="5440" width="8.7265625" style="1"/>
    <col min="5441" max="5441" width="18.54296875" style="1" bestFit="1" customWidth="1"/>
    <col min="5442" max="5690" width="8.7265625" style="1"/>
    <col min="5691" max="5691" width="3.36328125" style="1" customWidth="1"/>
    <col min="5692" max="5692" width="42.453125" style="1" bestFit="1" customWidth="1"/>
    <col min="5693" max="5693" width="11.36328125" style="1" customWidth="1"/>
    <col min="5694" max="5694" width="13.90625" style="1" customWidth="1"/>
    <col min="5695" max="5695" width="21.6328125" style="1" customWidth="1"/>
    <col min="5696" max="5696" width="8.7265625" style="1"/>
    <col min="5697" max="5697" width="18.54296875" style="1" bestFit="1" customWidth="1"/>
    <col min="5698" max="5946" width="8.7265625" style="1"/>
    <col min="5947" max="5947" width="3.36328125" style="1" customWidth="1"/>
    <col min="5948" max="5948" width="42.453125" style="1" bestFit="1" customWidth="1"/>
    <col min="5949" max="5949" width="11.36328125" style="1" customWidth="1"/>
    <col min="5950" max="5950" width="13.90625" style="1" customWidth="1"/>
    <col min="5951" max="5951" width="21.6328125" style="1" customWidth="1"/>
    <col min="5952" max="5952" width="8.7265625" style="1"/>
    <col min="5953" max="5953" width="18.54296875" style="1" bestFit="1" customWidth="1"/>
    <col min="5954" max="6202" width="8.7265625" style="1"/>
    <col min="6203" max="6203" width="3.36328125" style="1" customWidth="1"/>
    <col min="6204" max="6204" width="42.453125" style="1" bestFit="1" customWidth="1"/>
    <col min="6205" max="6205" width="11.36328125" style="1" customWidth="1"/>
    <col min="6206" max="6206" width="13.90625" style="1" customWidth="1"/>
    <col min="6207" max="6207" width="21.6328125" style="1" customWidth="1"/>
    <col min="6208" max="6208" width="8.7265625" style="1"/>
    <col min="6209" max="6209" width="18.54296875" style="1" bestFit="1" customWidth="1"/>
    <col min="6210" max="6458" width="8.7265625" style="1"/>
    <col min="6459" max="6459" width="3.36328125" style="1" customWidth="1"/>
    <col min="6460" max="6460" width="42.453125" style="1" bestFit="1" customWidth="1"/>
    <col min="6461" max="6461" width="11.36328125" style="1" customWidth="1"/>
    <col min="6462" max="6462" width="13.90625" style="1" customWidth="1"/>
    <col min="6463" max="6463" width="21.6328125" style="1" customWidth="1"/>
    <col min="6464" max="6464" width="8.7265625" style="1"/>
    <col min="6465" max="6465" width="18.54296875" style="1" bestFit="1" customWidth="1"/>
    <col min="6466" max="6714" width="8.7265625" style="1"/>
    <col min="6715" max="6715" width="3.36328125" style="1" customWidth="1"/>
    <col min="6716" max="6716" width="42.453125" style="1" bestFit="1" customWidth="1"/>
    <col min="6717" max="6717" width="11.36328125" style="1" customWidth="1"/>
    <col min="6718" max="6718" width="13.90625" style="1" customWidth="1"/>
    <col min="6719" max="6719" width="21.6328125" style="1" customWidth="1"/>
    <col min="6720" max="6720" width="8.7265625" style="1"/>
    <col min="6721" max="6721" width="18.54296875" style="1" bestFit="1" customWidth="1"/>
    <col min="6722" max="6970" width="8.7265625" style="1"/>
    <col min="6971" max="6971" width="3.36328125" style="1" customWidth="1"/>
    <col min="6972" max="6972" width="42.453125" style="1" bestFit="1" customWidth="1"/>
    <col min="6973" max="6973" width="11.36328125" style="1" customWidth="1"/>
    <col min="6974" max="6974" width="13.90625" style="1" customWidth="1"/>
    <col min="6975" max="6975" width="21.6328125" style="1" customWidth="1"/>
    <col min="6976" max="6976" width="8.7265625" style="1"/>
    <col min="6977" max="6977" width="18.54296875" style="1" bestFit="1" customWidth="1"/>
    <col min="6978" max="7226" width="8.7265625" style="1"/>
    <col min="7227" max="7227" width="3.36328125" style="1" customWidth="1"/>
    <col min="7228" max="7228" width="42.453125" style="1" bestFit="1" customWidth="1"/>
    <col min="7229" max="7229" width="11.36328125" style="1" customWidth="1"/>
    <col min="7230" max="7230" width="13.90625" style="1" customWidth="1"/>
    <col min="7231" max="7231" width="21.6328125" style="1" customWidth="1"/>
    <col min="7232" max="7232" width="8.7265625" style="1"/>
    <col min="7233" max="7233" width="18.54296875" style="1" bestFit="1" customWidth="1"/>
    <col min="7234" max="7482" width="8.7265625" style="1"/>
    <col min="7483" max="7483" width="3.36328125" style="1" customWidth="1"/>
    <col min="7484" max="7484" width="42.453125" style="1" bestFit="1" customWidth="1"/>
    <col min="7485" max="7485" width="11.36328125" style="1" customWidth="1"/>
    <col min="7486" max="7486" width="13.90625" style="1" customWidth="1"/>
    <col min="7487" max="7487" width="21.6328125" style="1" customWidth="1"/>
    <col min="7488" max="7488" width="8.7265625" style="1"/>
    <col min="7489" max="7489" width="18.54296875" style="1" bestFit="1" customWidth="1"/>
    <col min="7490" max="7738" width="8.7265625" style="1"/>
    <col min="7739" max="7739" width="3.36328125" style="1" customWidth="1"/>
    <col min="7740" max="7740" width="42.453125" style="1" bestFit="1" customWidth="1"/>
    <col min="7741" max="7741" width="11.36328125" style="1" customWidth="1"/>
    <col min="7742" max="7742" width="13.90625" style="1" customWidth="1"/>
    <col min="7743" max="7743" width="21.6328125" style="1" customWidth="1"/>
    <col min="7744" max="7744" width="8.7265625" style="1"/>
    <col min="7745" max="7745" width="18.54296875" style="1" bestFit="1" customWidth="1"/>
    <col min="7746" max="7994" width="8.7265625" style="1"/>
    <col min="7995" max="7995" width="3.36328125" style="1" customWidth="1"/>
    <col min="7996" max="7996" width="42.453125" style="1" bestFit="1" customWidth="1"/>
    <col min="7997" max="7997" width="11.36328125" style="1" customWidth="1"/>
    <col min="7998" max="7998" width="13.90625" style="1" customWidth="1"/>
    <col min="7999" max="7999" width="21.6328125" style="1" customWidth="1"/>
    <col min="8000" max="8000" width="8.7265625" style="1"/>
    <col min="8001" max="8001" width="18.54296875" style="1" bestFit="1" customWidth="1"/>
    <col min="8002" max="8250" width="8.7265625" style="1"/>
    <col min="8251" max="8251" width="3.36328125" style="1" customWidth="1"/>
    <col min="8252" max="8252" width="42.453125" style="1" bestFit="1" customWidth="1"/>
    <col min="8253" max="8253" width="11.36328125" style="1" customWidth="1"/>
    <col min="8254" max="8254" width="13.90625" style="1" customWidth="1"/>
    <col min="8255" max="8255" width="21.6328125" style="1" customWidth="1"/>
    <col min="8256" max="8256" width="8.7265625" style="1"/>
    <col min="8257" max="8257" width="18.54296875" style="1" bestFit="1" customWidth="1"/>
    <col min="8258" max="8506" width="8.7265625" style="1"/>
    <col min="8507" max="8507" width="3.36328125" style="1" customWidth="1"/>
    <col min="8508" max="8508" width="42.453125" style="1" bestFit="1" customWidth="1"/>
    <col min="8509" max="8509" width="11.36328125" style="1" customWidth="1"/>
    <col min="8510" max="8510" width="13.90625" style="1" customWidth="1"/>
    <col min="8511" max="8511" width="21.6328125" style="1" customWidth="1"/>
    <col min="8512" max="8512" width="8.7265625" style="1"/>
    <col min="8513" max="8513" width="18.54296875" style="1" bestFit="1" customWidth="1"/>
    <col min="8514" max="8762" width="8.7265625" style="1"/>
    <col min="8763" max="8763" width="3.36328125" style="1" customWidth="1"/>
    <col min="8764" max="8764" width="42.453125" style="1" bestFit="1" customWidth="1"/>
    <col min="8765" max="8765" width="11.36328125" style="1" customWidth="1"/>
    <col min="8766" max="8766" width="13.90625" style="1" customWidth="1"/>
    <col min="8767" max="8767" width="21.6328125" style="1" customWidth="1"/>
    <col min="8768" max="8768" width="8.7265625" style="1"/>
    <col min="8769" max="8769" width="18.54296875" style="1" bestFit="1" customWidth="1"/>
    <col min="8770" max="9018" width="8.7265625" style="1"/>
    <col min="9019" max="9019" width="3.36328125" style="1" customWidth="1"/>
    <col min="9020" max="9020" width="42.453125" style="1" bestFit="1" customWidth="1"/>
    <col min="9021" max="9021" width="11.36328125" style="1" customWidth="1"/>
    <col min="9022" max="9022" width="13.90625" style="1" customWidth="1"/>
    <col min="9023" max="9023" width="21.6328125" style="1" customWidth="1"/>
    <col min="9024" max="9024" width="8.7265625" style="1"/>
    <col min="9025" max="9025" width="18.54296875" style="1" bestFit="1" customWidth="1"/>
    <col min="9026" max="9274" width="8.7265625" style="1"/>
    <col min="9275" max="9275" width="3.36328125" style="1" customWidth="1"/>
    <col min="9276" max="9276" width="42.453125" style="1" bestFit="1" customWidth="1"/>
    <col min="9277" max="9277" width="11.36328125" style="1" customWidth="1"/>
    <col min="9278" max="9278" width="13.90625" style="1" customWidth="1"/>
    <col min="9279" max="9279" width="21.6328125" style="1" customWidth="1"/>
    <col min="9280" max="9280" width="8.7265625" style="1"/>
    <col min="9281" max="9281" width="18.54296875" style="1" bestFit="1" customWidth="1"/>
    <col min="9282" max="9530" width="8.7265625" style="1"/>
    <col min="9531" max="9531" width="3.36328125" style="1" customWidth="1"/>
    <col min="9532" max="9532" width="42.453125" style="1" bestFit="1" customWidth="1"/>
    <col min="9533" max="9533" width="11.36328125" style="1" customWidth="1"/>
    <col min="9534" max="9534" width="13.90625" style="1" customWidth="1"/>
    <col min="9535" max="9535" width="21.6328125" style="1" customWidth="1"/>
    <col min="9536" max="9536" width="8.7265625" style="1"/>
    <col min="9537" max="9537" width="18.54296875" style="1" bestFit="1" customWidth="1"/>
    <col min="9538" max="9786" width="8.7265625" style="1"/>
    <col min="9787" max="9787" width="3.36328125" style="1" customWidth="1"/>
    <col min="9788" max="9788" width="42.453125" style="1" bestFit="1" customWidth="1"/>
    <col min="9789" max="9789" width="11.36328125" style="1" customWidth="1"/>
    <col min="9790" max="9790" width="13.90625" style="1" customWidth="1"/>
    <col min="9791" max="9791" width="21.6328125" style="1" customWidth="1"/>
    <col min="9792" max="9792" width="8.7265625" style="1"/>
    <col min="9793" max="9793" width="18.54296875" style="1" bestFit="1" customWidth="1"/>
    <col min="9794" max="10042" width="8.7265625" style="1"/>
    <col min="10043" max="10043" width="3.36328125" style="1" customWidth="1"/>
    <col min="10044" max="10044" width="42.453125" style="1" bestFit="1" customWidth="1"/>
    <col min="10045" max="10045" width="11.36328125" style="1" customWidth="1"/>
    <col min="10046" max="10046" width="13.90625" style="1" customWidth="1"/>
    <col min="10047" max="10047" width="21.6328125" style="1" customWidth="1"/>
    <col min="10048" max="10048" width="8.7265625" style="1"/>
    <col min="10049" max="10049" width="18.54296875" style="1" bestFit="1" customWidth="1"/>
    <col min="10050" max="10298" width="8.7265625" style="1"/>
    <col min="10299" max="10299" width="3.36328125" style="1" customWidth="1"/>
    <col min="10300" max="10300" width="42.453125" style="1" bestFit="1" customWidth="1"/>
    <col min="10301" max="10301" width="11.36328125" style="1" customWidth="1"/>
    <col min="10302" max="10302" width="13.90625" style="1" customWidth="1"/>
    <col min="10303" max="10303" width="21.6328125" style="1" customWidth="1"/>
    <col min="10304" max="10304" width="8.7265625" style="1"/>
    <col min="10305" max="10305" width="18.54296875" style="1" bestFit="1" customWidth="1"/>
    <col min="10306" max="10554" width="8.7265625" style="1"/>
    <col min="10555" max="10555" width="3.36328125" style="1" customWidth="1"/>
    <col min="10556" max="10556" width="42.453125" style="1" bestFit="1" customWidth="1"/>
    <col min="10557" max="10557" width="11.36328125" style="1" customWidth="1"/>
    <col min="10558" max="10558" width="13.90625" style="1" customWidth="1"/>
    <col min="10559" max="10559" width="21.6328125" style="1" customWidth="1"/>
    <col min="10560" max="10560" width="8.7265625" style="1"/>
    <col min="10561" max="10561" width="18.54296875" style="1" bestFit="1" customWidth="1"/>
    <col min="10562" max="10810" width="8.7265625" style="1"/>
    <col min="10811" max="10811" width="3.36328125" style="1" customWidth="1"/>
    <col min="10812" max="10812" width="42.453125" style="1" bestFit="1" customWidth="1"/>
    <col min="10813" max="10813" width="11.36328125" style="1" customWidth="1"/>
    <col min="10814" max="10814" width="13.90625" style="1" customWidth="1"/>
    <col min="10815" max="10815" width="21.6328125" style="1" customWidth="1"/>
    <col min="10816" max="10816" width="8.7265625" style="1"/>
    <col min="10817" max="10817" width="18.54296875" style="1" bestFit="1" customWidth="1"/>
    <col min="10818" max="11066" width="8.7265625" style="1"/>
    <col min="11067" max="11067" width="3.36328125" style="1" customWidth="1"/>
    <col min="11068" max="11068" width="42.453125" style="1" bestFit="1" customWidth="1"/>
    <col min="11069" max="11069" width="11.36328125" style="1" customWidth="1"/>
    <col min="11070" max="11070" width="13.90625" style="1" customWidth="1"/>
    <col min="11071" max="11071" width="21.6328125" style="1" customWidth="1"/>
    <col min="11072" max="11072" width="8.7265625" style="1"/>
    <col min="11073" max="11073" width="18.54296875" style="1" bestFit="1" customWidth="1"/>
    <col min="11074" max="11322" width="8.7265625" style="1"/>
    <col min="11323" max="11323" width="3.36328125" style="1" customWidth="1"/>
    <col min="11324" max="11324" width="42.453125" style="1" bestFit="1" customWidth="1"/>
    <col min="11325" max="11325" width="11.36328125" style="1" customWidth="1"/>
    <col min="11326" max="11326" width="13.90625" style="1" customWidth="1"/>
    <col min="11327" max="11327" width="21.6328125" style="1" customWidth="1"/>
    <col min="11328" max="11328" width="8.7265625" style="1"/>
    <col min="11329" max="11329" width="18.54296875" style="1" bestFit="1" customWidth="1"/>
    <col min="11330" max="11578" width="8.7265625" style="1"/>
    <col min="11579" max="11579" width="3.36328125" style="1" customWidth="1"/>
    <col min="11580" max="11580" width="42.453125" style="1" bestFit="1" customWidth="1"/>
    <col min="11581" max="11581" width="11.36328125" style="1" customWidth="1"/>
    <col min="11582" max="11582" width="13.90625" style="1" customWidth="1"/>
    <col min="11583" max="11583" width="21.6328125" style="1" customWidth="1"/>
    <col min="11584" max="11584" width="8.7265625" style="1"/>
    <col min="11585" max="11585" width="18.54296875" style="1" bestFit="1" customWidth="1"/>
    <col min="11586" max="11834" width="8.7265625" style="1"/>
    <col min="11835" max="11835" width="3.36328125" style="1" customWidth="1"/>
    <col min="11836" max="11836" width="42.453125" style="1" bestFit="1" customWidth="1"/>
    <col min="11837" max="11837" width="11.36328125" style="1" customWidth="1"/>
    <col min="11838" max="11838" width="13.90625" style="1" customWidth="1"/>
    <col min="11839" max="11839" width="21.6328125" style="1" customWidth="1"/>
    <col min="11840" max="11840" width="8.7265625" style="1"/>
    <col min="11841" max="11841" width="18.54296875" style="1" bestFit="1" customWidth="1"/>
    <col min="11842" max="12090" width="8.7265625" style="1"/>
    <col min="12091" max="12091" width="3.36328125" style="1" customWidth="1"/>
    <col min="12092" max="12092" width="42.453125" style="1" bestFit="1" customWidth="1"/>
    <col min="12093" max="12093" width="11.36328125" style="1" customWidth="1"/>
    <col min="12094" max="12094" width="13.90625" style="1" customWidth="1"/>
    <col min="12095" max="12095" width="21.6328125" style="1" customWidth="1"/>
    <col min="12096" max="12096" width="8.7265625" style="1"/>
    <col min="12097" max="12097" width="18.54296875" style="1" bestFit="1" customWidth="1"/>
    <col min="12098" max="12346" width="8.7265625" style="1"/>
    <col min="12347" max="12347" width="3.36328125" style="1" customWidth="1"/>
    <col min="12348" max="12348" width="42.453125" style="1" bestFit="1" customWidth="1"/>
    <col min="12349" max="12349" width="11.36328125" style="1" customWidth="1"/>
    <col min="12350" max="12350" width="13.90625" style="1" customWidth="1"/>
    <col min="12351" max="12351" width="21.6328125" style="1" customWidth="1"/>
    <col min="12352" max="12352" width="8.7265625" style="1"/>
    <col min="12353" max="12353" width="18.54296875" style="1" bestFit="1" customWidth="1"/>
    <col min="12354" max="12602" width="8.7265625" style="1"/>
    <col min="12603" max="12603" width="3.36328125" style="1" customWidth="1"/>
    <col min="12604" max="12604" width="42.453125" style="1" bestFit="1" customWidth="1"/>
    <col min="12605" max="12605" width="11.36328125" style="1" customWidth="1"/>
    <col min="12606" max="12606" width="13.90625" style="1" customWidth="1"/>
    <col min="12607" max="12607" width="21.6328125" style="1" customWidth="1"/>
    <col min="12608" max="12608" width="8.7265625" style="1"/>
    <col min="12609" max="12609" width="18.54296875" style="1" bestFit="1" customWidth="1"/>
    <col min="12610" max="12858" width="8.7265625" style="1"/>
    <col min="12859" max="12859" width="3.36328125" style="1" customWidth="1"/>
    <col min="12860" max="12860" width="42.453125" style="1" bestFit="1" customWidth="1"/>
    <col min="12861" max="12861" width="11.36328125" style="1" customWidth="1"/>
    <col min="12862" max="12862" width="13.90625" style="1" customWidth="1"/>
    <col min="12863" max="12863" width="21.6328125" style="1" customWidth="1"/>
    <col min="12864" max="12864" width="8.7265625" style="1"/>
    <col min="12865" max="12865" width="18.54296875" style="1" bestFit="1" customWidth="1"/>
    <col min="12866" max="13114" width="8.7265625" style="1"/>
    <col min="13115" max="13115" width="3.36328125" style="1" customWidth="1"/>
    <col min="13116" max="13116" width="42.453125" style="1" bestFit="1" customWidth="1"/>
    <col min="13117" max="13117" width="11.36328125" style="1" customWidth="1"/>
    <col min="13118" max="13118" width="13.90625" style="1" customWidth="1"/>
    <col min="13119" max="13119" width="21.6328125" style="1" customWidth="1"/>
    <col min="13120" max="13120" width="8.7265625" style="1"/>
    <col min="13121" max="13121" width="18.54296875" style="1" bestFit="1" customWidth="1"/>
    <col min="13122" max="13370" width="8.7265625" style="1"/>
    <col min="13371" max="13371" width="3.36328125" style="1" customWidth="1"/>
    <col min="13372" max="13372" width="42.453125" style="1" bestFit="1" customWidth="1"/>
    <col min="13373" max="13373" width="11.36328125" style="1" customWidth="1"/>
    <col min="13374" max="13374" width="13.90625" style="1" customWidth="1"/>
    <col min="13375" max="13375" width="21.6328125" style="1" customWidth="1"/>
    <col min="13376" max="13376" width="8.7265625" style="1"/>
    <col min="13377" max="13377" width="18.54296875" style="1" bestFit="1" customWidth="1"/>
    <col min="13378" max="13626" width="8.7265625" style="1"/>
    <col min="13627" max="13627" width="3.36328125" style="1" customWidth="1"/>
    <col min="13628" max="13628" width="42.453125" style="1" bestFit="1" customWidth="1"/>
    <col min="13629" max="13629" width="11.36328125" style="1" customWidth="1"/>
    <col min="13630" max="13630" width="13.90625" style="1" customWidth="1"/>
    <col min="13631" max="13631" width="21.6328125" style="1" customWidth="1"/>
    <col min="13632" max="13632" width="8.7265625" style="1"/>
    <col min="13633" max="13633" width="18.54296875" style="1" bestFit="1" customWidth="1"/>
    <col min="13634" max="13882" width="8.7265625" style="1"/>
    <col min="13883" max="13883" width="3.36328125" style="1" customWidth="1"/>
    <col min="13884" max="13884" width="42.453125" style="1" bestFit="1" customWidth="1"/>
    <col min="13885" max="13885" width="11.36328125" style="1" customWidth="1"/>
    <col min="13886" max="13886" width="13.90625" style="1" customWidth="1"/>
    <col min="13887" max="13887" width="21.6328125" style="1" customWidth="1"/>
    <col min="13888" max="13888" width="8.7265625" style="1"/>
    <col min="13889" max="13889" width="18.54296875" style="1" bestFit="1" customWidth="1"/>
    <col min="13890" max="14138" width="8.7265625" style="1"/>
    <col min="14139" max="14139" width="3.36328125" style="1" customWidth="1"/>
    <col min="14140" max="14140" width="42.453125" style="1" bestFit="1" customWidth="1"/>
    <col min="14141" max="14141" width="11.36328125" style="1" customWidth="1"/>
    <col min="14142" max="14142" width="13.90625" style="1" customWidth="1"/>
    <col min="14143" max="14143" width="21.6328125" style="1" customWidth="1"/>
    <col min="14144" max="14144" width="8.7265625" style="1"/>
    <col min="14145" max="14145" width="18.54296875" style="1" bestFit="1" customWidth="1"/>
    <col min="14146" max="14394" width="8.7265625" style="1"/>
    <col min="14395" max="14395" width="3.36328125" style="1" customWidth="1"/>
    <col min="14396" max="14396" width="42.453125" style="1" bestFit="1" customWidth="1"/>
    <col min="14397" max="14397" width="11.36328125" style="1" customWidth="1"/>
    <col min="14398" max="14398" width="13.90625" style="1" customWidth="1"/>
    <col min="14399" max="14399" width="21.6328125" style="1" customWidth="1"/>
    <col min="14400" max="14400" width="8.7265625" style="1"/>
    <col min="14401" max="14401" width="18.54296875" style="1" bestFit="1" customWidth="1"/>
    <col min="14402" max="14788" width="8.7265625" style="1"/>
    <col min="14789" max="16384" width="9.08984375" style="1" customWidth="1"/>
  </cols>
  <sheetData>
    <row r="1" spans="2:9" ht="18.5" thickBot="1" x14ac:dyDescent="0.4">
      <c r="B1" s="144" t="s">
        <v>139</v>
      </c>
      <c r="C1" s="144"/>
      <c r="D1" s="144"/>
      <c r="E1" s="144"/>
      <c r="F1" s="144"/>
      <c r="G1" s="144"/>
      <c r="H1" s="111"/>
    </row>
    <row r="2" spans="2:9" ht="13.5" thickBot="1" x14ac:dyDescent="0.4">
      <c r="B2" s="2" t="s">
        <v>0</v>
      </c>
      <c r="C2" s="145" t="s">
        <v>1</v>
      </c>
      <c r="D2" s="145"/>
      <c r="E2" s="145"/>
      <c r="F2" s="145"/>
      <c r="G2" s="146"/>
      <c r="H2" s="6"/>
    </row>
    <row r="3" spans="2:9" ht="13" x14ac:dyDescent="0.35">
      <c r="B3" s="3"/>
      <c r="C3" s="4">
        <v>1</v>
      </c>
      <c r="D3" s="5" t="s">
        <v>2</v>
      </c>
      <c r="E3" s="147" t="s">
        <v>140</v>
      </c>
      <c r="F3" s="148"/>
      <c r="G3" s="149"/>
      <c r="H3" s="6"/>
    </row>
    <row r="4" spans="2:9" ht="77.25" customHeight="1" x14ac:dyDescent="0.35">
      <c r="B4" s="7"/>
      <c r="C4" s="8">
        <v>2</v>
      </c>
      <c r="D4" s="9" t="s">
        <v>3</v>
      </c>
      <c r="E4" s="150" t="s">
        <v>126</v>
      </c>
      <c r="F4" s="151"/>
      <c r="G4" s="152"/>
      <c r="H4" s="112"/>
    </row>
    <row r="5" spans="2:9" ht="13" x14ac:dyDescent="0.3">
      <c r="B5" s="10"/>
      <c r="C5" s="11">
        <v>3</v>
      </c>
      <c r="D5" s="12" t="s">
        <v>4</v>
      </c>
      <c r="E5" s="153" t="s">
        <v>127</v>
      </c>
      <c r="F5" s="154"/>
      <c r="G5" s="155"/>
      <c r="H5" s="118"/>
    </row>
    <row r="6" spans="2:9" x14ac:dyDescent="0.25">
      <c r="B6" s="14"/>
      <c r="C6" s="15">
        <v>4</v>
      </c>
      <c r="D6" s="16" t="s">
        <v>5</v>
      </c>
      <c r="E6" s="141" t="s">
        <v>141</v>
      </c>
      <c r="F6" s="142"/>
      <c r="G6" s="143"/>
      <c r="H6" s="17"/>
    </row>
    <row r="7" spans="2:9" x14ac:dyDescent="0.25">
      <c r="B7" s="14"/>
      <c r="C7" s="15">
        <v>5</v>
      </c>
      <c r="D7" s="16" t="s">
        <v>6</v>
      </c>
      <c r="E7" s="162" t="s">
        <v>138</v>
      </c>
      <c r="F7" s="163"/>
      <c r="G7" s="164"/>
      <c r="H7" s="113"/>
    </row>
    <row r="8" spans="2:9" x14ac:dyDescent="0.25">
      <c r="B8" s="14"/>
      <c r="C8" s="15">
        <v>6</v>
      </c>
      <c r="D8" s="16" t="s">
        <v>7</v>
      </c>
      <c r="E8" s="141">
        <v>0</v>
      </c>
      <c r="F8" s="142"/>
      <c r="G8" s="143"/>
      <c r="H8" s="17"/>
    </row>
    <row r="9" spans="2:9" x14ac:dyDescent="0.25">
      <c r="B9" s="14"/>
      <c r="C9" s="15">
        <v>7</v>
      </c>
      <c r="D9" s="16" t="s">
        <v>8</v>
      </c>
      <c r="E9" s="157" t="s">
        <v>142</v>
      </c>
      <c r="F9" s="158"/>
      <c r="G9" s="159"/>
      <c r="H9" s="117"/>
    </row>
    <row r="10" spans="2:9" ht="12.75" customHeight="1" x14ac:dyDescent="0.35">
      <c r="B10" s="14"/>
      <c r="C10" s="15">
        <v>8</v>
      </c>
      <c r="D10" s="16" t="s">
        <v>9</v>
      </c>
      <c r="E10" s="160" t="s">
        <v>135</v>
      </c>
      <c r="F10" s="160"/>
      <c r="G10" s="161"/>
      <c r="H10" s="116"/>
    </row>
    <row r="11" spans="2:9" ht="13" thickBot="1" x14ac:dyDescent="0.3">
      <c r="B11" s="14"/>
      <c r="C11" s="15">
        <v>9</v>
      </c>
      <c r="D11" s="16" t="s">
        <v>11</v>
      </c>
      <c r="E11" s="162">
        <v>24</v>
      </c>
      <c r="F11" s="163"/>
      <c r="G11" s="164"/>
      <c r="H11" s="117"/>
    </row>
    <row r="12" spans="2:9" ht="13.5" thickBot="1" x14ac:dyDescent="0.4">
      <c r="B12" s="2" t="s">
        <v>12</v>
      </c>
      <c r="C12" s="165" t="s">
        <v>13</v>
      </c>
      <c r="D12" s="166"/>
      <c r="E12" s="2" t="s">
        <v>14</v>
      </c>
      <c r="F12" s="22" t="s">
        <v>15</v>
      </c>
      <c r="G12" s="23" t="s">
        <v>16</v>
      </c>
      <c r="H12" s="119"/>
    </row>
    <row r="13" spans="2:9" ht="13.5" thickBot="1" x14ac:dyDescent="0.4">
      <c r="B13" s="24"/>
      <c r="C13" s="25" t="s">
        <v>17</v>
      </c>
      <c r="D13" s="26"/>
      <c r="E13" s="27"/>
      <c r="F13" s="27"/>
      <c r="G13" s="28"/>
      <c r="H13" s="119"/>
    </row>
    <row r="14" spans="2:9" x14ac:dyDescent="0.35">
      <c r="B14" s="14"/>
      <c r="C14" s="8">
        <v>1</v>
      </c>
      <c r="D14" s="29" t="s">
        <v>18</v>
      </c>
      <c r="E14" s="30"/>
      <c r="F14" s="31">
        <v>0</v>
      </c>
      <c r="G14" s="32">
        <v>0</v>
      </c>
      <c r="H14" s="17"/>
      <c r="I14" s="124"/>
    </row>
    <row r="15" spans="2:9" s="36" customFormat="1" x14ac:dyDescent="0.35">
      <c r="B15" s="14"/>
      <c r="C15" s="15">
        <v>2</v>
      </c>
      <c r="D15" s="16" t="s">
        <v>20</v>
      </c>
      <c r="E15" s="37"/>
      <c r="F15" s="38"/>
      <c r="G15" s="39">
        <f t="shared" ref="G15:G20" si="0">F15*$G$95</f>
        <v>0</v>
      </c>
      <c r="H15" s="40"/>
      <c r="I15" s="17"/>
    </row>
    <row r="16" spans="2:9" x14ac:dyDescent="0.35">
      <c r="B16" s="14"/>
      <c r="C16" s="15">
        <v>3</v>
      </c>
      <c r="D16" s="16" t="s">
        <v>21</v>
      </c>
      <c r="E16" s="37"/>
      <c r="F16" s="38"/>
      <c r="G16" s="39">
        <f t="shared" si="0"/>
        <v>0</v>
      </c>
      <c r="H16" s="40"/>
      <c r="I16" s="17"/>
    </row>
    <row r="17" spans="2:9" x14ac:dyDescent="0.35">
      <c r="B17" s="14"/>
      <c r="C17" s="15">
        <v>4</v>
      </c>
      <c r="D17" s="16" t="s">
        <v>21</v>
      </c>
      <c r="E17" s="37"/>
      <c r="F17" s="38"/>
      <c r="G17" s="39">
        <f t="shared" si="0"/>
        <v>0</v>
      </c>
      <c r="H17" s="40"/>
      <c r="I17" s="17"/>
    </row>
    <row r="18" spans="2:9" x14ac:dyDescent="0.35">
      <c r="B18" s="14"/>
      <c r="C18" s="15">
        <v>5</v>
      </c>
      <c r="D18" s="16" t="s">
        <v>21</v>
      </c>
      <c r="E18" s="37"/>
      <c r="F18" s="38"/>
      <c r="G18" s="39">
        <f t="shared" si="0"/>
        <v>0</v>
      </c>
      <c r="H18" s="40"/>
      <c r="I18" s="17"/>
    </row>
    <row r="19" spans="2:9" x14ac:dyDescent="0.35">
      <c r="B19" s="14"/>
      <c r="C19" s="15">
        <v>6</v>
      </c>
      <c r="D19" s="16" t="s">
        <v>21</v>
      </c>
      <c r="E19" s="37"/>
      <c r="F19" s="38"/>
      <c r="G19" s="39">
        <f t="shared" si="0"/>
        <v>0</v>
      </c>
      <c r="H19" s="40"/>
      <c r="I19" s="17"/>
    </row>
    <row r="20" spans="2:9" x14ac:dyDescent="0.35">
      <c r="B20" s="14"/>
      <c r="C20" s="15">
        <v>7</v>
      </c>
      <c r="D20" s="16" t="s">
        <v>21</v>
      </c>
      <c r="E20" s="37"/>
      <c r="F20" s="38"/>
      <c r="G20" s="39">
        <f t="shared" si="0"/>
        <v>0</v>
      </c>
      <c r="H20" s="40"/>
      <c r="I20" s="17"/>
    </row>
    <row r="21" spans="2:9" ht="13.5" thickBot="1" x14ac:dyDescent="0.4">
      <c r="B21" s="41"/>
      <c r="C21" s="42"/>
      <c r="D21" s="43" t="s">
        <v>22</v>
      </c>
      <c r="E21" s="44"/>
      <c r="F21" s="45">
        <f>SUM(F14:F20)</f>
        <v>0</v>
      </c>
      <c r="G21" s="46">
        <f>SUM(G14:G20)</f>
        <v>0</v>
      </c>
    </row>
    <row r="22" spans="2:9" ht="13.5" thickBot="1" x14ac:dyDescent="0.4">
      <c r="B22" s="47" t="s">
        <v>23</v>
      </c>
      <c r="C22" s="48" t="s">
        <v>24</v>
      </c>
      <c r="D22" s="49"/>
      <c r="E22" s="50"/>
      <c r="F22" s="50"/>
      <c r="G22" s="51"/>
      <c r="H22" s="125"/>
      <c r="I22" s="17"/>
    </row>
    <row r="23" spans="2:9" ht="13.5" thickBot="1" x14ac:dyDescent="0.4">
      <c r="B23" s="53" t="s">
        <v>25</v>
      </c>
      <c r="C23" s="48" t="s">
        <v>26</v>
      </c>
      <c r="D23" s="49"/>
      <c r="E23" s="50"/>
      <c r="F23" s="50"/>
      <c r="G23" s="51"/>
      <c r="H23" s="125"/>
      <c r="I23" s="17"/>
    </row>
    <row r="24" spans="2:9" ht="13" x14ac:dyDescent="0.35">
      <c r="B24" s="14"/>
      <c r="C24" s="8">
        <v>1</v>
      </c>
      <c r="D24" s="29" t="s">
        <v>27</v>
      </c>
      <c r="E24" s="54">
        <v>0.2</v>
      </c>
      <c r="F24" s="55">
        <f>$F$21*E24</f>
        <v>0</v>
      </c>
      <c r="G24" s="56">
        <f t="shared" ref="G24:G31" si="1">$G$21*E24</f>
        <v>0</v>
      </c>
      <c r="H24" s="125"/>
    </row>
    <row r="25" spans="2:9" ht="13" x14ac:dyDescent="0.35">
      <c r="B25" s="14"/>
      <c r="C25" s="15">
        <v>2</v>
      </c>
      <c r="D25" s="16" t="s">
        <v>28</v>
      </c>
      <c r="E25" s="57">
        <v>1.4999999999999999E-2</v>
      </c>
      <c r="F25" s="34">
        <f t="shared" ref="F25:F31" si="2">$F$21*E25</f>
        <v>0</v>
      </c>
      <c r="G25" s="35">
        <f t="shared" si="1"/>
        <v>0</v>
      </c>
      <c r="H25" s="125"/>
      <c r="I25" s="17"/>
    </row>
    <row r="26" spans="2:9" ht="13" x14ac:dyDescent="0.35">
      <c r="B26" s="14"/>
      <c r="C26" s="15">
        <v>3</v>
      </c>
      <c r="D26" s="16" t="s">
        <v>29</v>
      </c>
      <c r="E26" s="57">
        <v>0.01</v>
      </c>
      <c r="F26" s="34">
        <f t="shared" si="2"/>
        <v>0</v>
      </c>
      <c r="G26" s="35">
        <f t="shared" si="1"/>
        <v>0</v>
      </c>
      <c r="H26" s="125"/>
      <c r="I26" s="17"/>
    </row>
    <row r="27" spans="2:9" ht="13" x14ac:dyDescent="0.35">
      <c r="B27" s="14"/>
      <c r="C27" s="15">
        <v>4</v>
      </c>
      <c r="D27" s="16" t="s">
        <v>30</v>
      </c>
      <c r="E27" s="57">
        <v>2E-3</v>
      </c>
      <c r="F27" s="34">
        <f t="shared" si="2"/>
        <v>0</v>
      </c>
      <c r="G27" s="35">
        <f t="shared" si="1"/>
        <v>0</v>
      </c>
      <c r="H27" s="125"/>
      <c r="I27" s="17"/>
    </row>
    <row r="28" spans="2:9" ht="13" x14ac:dyDescent="0.35">
      <c r="B28" s="14"/>
      <c r="C28" s="15">
        <v>5</v>
      </c>
      <c r="D28" s="16" t="s">
        <v>31</v>
      </c>
      <c r="E28" s="57">
        <v>6.0000000000000001E-3</v>
      </c>
      <c r="F28" s="34">
        <f t="shared" si="2"/>
        <v>0</v>
      </c>
      <c r="G28" s="35">
        <f t="shared" si="1"/>
        <v>0</v>
      </c>
      <c r="H28" s="125"/>
      <c r="I28" s="17"/>
    </row>
    <row r="29" spans="2:9" ht="13" x14ac:dyDescent="0.35">
      <c r="B29" s="14"/>
      <c r="C29" s="15">
        <v>6</v>
      </c>
      <c r="D29" s="16" t="s">
        <v>32</v>
      </c>
      <c r="E29" s="57">
        <v>2.5000000000000001E-2</v>
      </c>
      <c r="F29" s="34">
        <f t="shared" si="2"/>
        <v>0</v>
      </c>
      <c r="G29" s="35">
        <f t="shared" si="1"/>
        <v>0</v>
      </c>
      <c r="H29" s="125"/>
      <c r="I29" s="17"/>
    </row>
    <row r="30" spans="2:9" ht="13" x14ac:dyDescent="0.35">
      <c r="B30" s="14"/>
      <c r="C30" s="15">
        <v>7</v>
      </c>
      <c r="D30" s="16" t="s">
        <v>33</v>
      </c>
      <c r="E30" s="57">
        <v>0.03</v>
      </c>
      <c r="F30" s="34">
        <f t="shared" si="2"/>
        <v>0</v>
      </c>
      <c r="G30" s="35">
        <f t="shared" si="1"/>
        <v>0</v>
      </c>
      <c r="H30" s="125"/>
      <c r="I30" s="17"/>
    </row>
    <row r="31" spans="2:9" ht="13" x14ac:dyDescent="0.35">
      <c r="B31" s="14"/>
      <c r="C31" s="15">
        <v>8</v>
      </c>
      <c r="D31" s="16" t="s">
        <v>34</v>
      </c>
      <c r="E31" s="57">
        <v>0.08</v>
      </c>
      <c r="F31" s="34">
        <f t="shared" si="2"/>
        <v>0</v>
      </c>
      <c r="G31" s="35">
        <f t="shared" si="1"/>
        <v>0</v>
      </c>
      <c r="H31" s="125"/>
      <c r="I31" s="17"/>
    </row>
    <row r="32" spans="2:9" ht="13.5" thickBot="1" x14ac:dyDescent="0.4">
      <c r="B32" s="58"/>
      <c r="C32" s="42"/>
      <c r="D32" s="43" t="s">
        <v>35</v>
      </c>
      <c r="E32" s="59">
        <f>SUM(E24:E31)</f>
        <v>0.36800000000000005</v>
      </c>
      <c r="F32" s="60">
        <f>SUM(F24:F31)</f>
        <v>0</v>
      </c>
      <c r="G32" s="46">
        <f>SUM(G24:G31)</f>
        <v>0</v>
      </c>
      <c r="H32" s="125"/>
      <c r="I32" s="17"/>
    </row>
    <row r="33" spans="2:9" ht="13.5" thickBot="1" x14ac:dyDescent="0.4">
      <c r="B33" s="61" t="s">
        <v>36</v>
      </c>
      <c r="C33" s="48" t="s">
        <v>37</v>
      </c>
      <c r="D33" s="49"/>
      <c r="E33" s="62"/>
      <c r="F33" s="126"/>
      <c r="G33" s="127"/>
      <c r="H33" s="125"/>
      <c r="I33" s="17"/>
    </row>
    <row r="34" spans="2:9" ht="13" x14ac:dyDescent="0.35">
      <c r="B34" s="14"/>
      <c r="C34" s="8">
        <v>1</v>
      </c>
      <c r="D34" s="29" t="s">
        <v>38</v>
      </c>
      <c r="E34" s="54">
        <v>8.3299999999999999E-2</v>
      </c>
      <c r="F34" s="55">
        <f t="shared" ref="F34:F35" si="3">$F$21*E34</f>
        <v>0</v>
      </c>
      <c r="G34" s="56">
        <f t="shared" ref="G34:G35" si="4">$G$21*E34</f>
        <v>0</v>
      </c>
      <c r="H34" s="125"/>
      <c r="I34" s="17"/>
    </row>
    <row r="35" spans="2:9" ht="13" x14ac:dyDescent="0.35">
      <c r="B35" s="14"/>
      <c r="C35" s="15">
        <v>2</v>
      </c>
      <c r="D35" s="16" t="s">
        <v>39</v>
      </c>
      <c r="E35" s="63">
        <v>0</v>
      </c>
      <c r="F35" s="34">
        <f t="shared" si="3"/>
        <v>0</v>
      </c>
      <c r="G35" s="35">
        <f t="shared" si="4"/>
        <v>0</v>
      </c>
      <c r="H35" s="125"/>
      <c r="I35" s="17"/>
    </row>
    <row r="36" spans="2:9" ht="13" x14ac:dyDescent="0.35">
      <c r="B36" s="58"/>
      <c r="C36" s="64"/>
      <c r="D36" s="65" t="s">
        <v>40</v>
      </c>
      <c r="E36" s="66">
        <f>SUM(E34:E35)</f>
        <v>8.3299999999999999E-2</v>
      </c>
      <c r="F36" s="67">
        <f>SUM(F34:F35)</f>
        <v>0</v>
      </c>
      <c r="G36" s="68">
        <f>SUM(G34:G35)</f>
        <v>0</v>
      </c>
      <c r="H36" s="125"/>
      <c r="I36" s="17"/>
    </row>
    <row r="37" spans="2:9" ht="13" x14ac:dyDescent="0.35">
      <c r="B37" s="14"/>
      <c r="C37" s="15">
        <v>3</v>
      </c>
      <c r="D37" s="16" t="s">
        <v>41</v>
      </c>
      <c r="E37" s="57">
        <f>E32*E36</f>
        <v>3.0654400000000005E-2</v>
      </c>
      <c r="F37" s="34">
        <f t="shared" ref="F37" si="5">$F$21*E37</f>
        <v>0</v>
      </c>
      <c r="G37" s="35">
        <f>$G$21*E37</f>
        <v>0</v>
      </c>
      <c r="H37" s="125"/>
      <c r="I37" s="17"/>
    </row>
    <row r="38" spans="2:9" ht="13.5" thickBot="1" x14ac:dyDescent="0.4">
      <c r="B38" s="58"/>
      <c r="C38" s="42"/>
      <c r="D38" s="43" t="s">
        <v>35</v>
      </c>
      <c r="E38" s="59">
        <f>E36+E37</f>
        <v>0.11395440000000001</v>
      </c>
      <c r="F38" s="60">
        <f>SUM(F36:F37)</f>
        <v>0</v>
      </c>
      <c r="G38" s="46">
        <f>SUM(G36:G37)</f>
        <v>0</v>
      </c>
      <c r="H38" s="125"/>
      <c r="I38" s="17"/>
    </row>
    <row r="39" spans="2:9" ht="13.5" thickBot="1" x14ac:dyDescent="0.4">
      <c r="B39" s="61" t="s">
        <v>42</v>
      </c>
      <c r="C39" s="48" t="s">
        <v>43</v>
      </c>
      <c r="D39" s="48"/>
      <c r="E39" s="62"/>
      <c r="F39" s="62"/>
      <c r="G39" s="51"/>
      <c r="H39" s="125"/>
      <c r="I39" s="17"/>
    </row>
    <row r="40" spans="2:9" ht="13" x14ac:dyDescent="0.35">
      <c r="B40" s="14"/>
      <c r="C40" s="8">
        <v>1</v>
      </c>
      <c r="D40" s="29" t="s">
        <v>44</v>
      </c>
      <c r="E40" s="69">
        <v>0</v>
      </c>
      <c r="F40" s="55">
        <f t="shared" ref="F40:F42" si="6">$F$21*E40</f>
        <v>0</v>
      </c>
      <c r="G40" s="56">
        <f t="shared" ref="G40:G42" si="7">$G$21*E40</f>
        <v>0</v>
      </c>
      <c r="H40" s="125"/>
      <c r="I40" s="17"/>
    </row>
    <row r="41" spans="2:9" ht="13" x14ac:dyDescent="0.35">
      <c r="B41" s="14"/>
      <c r="C41" s="15">
        <v>2</v>
      </c>
      <c r="D41" s="16" t="s">
        <v>45</v>
      </c>
      <c r="E41" s="57">
        <f>E32*E40</f>
        <v>0</v>
      </c>
      <c r="F41" s="34">
        <f t="shared" si="6"/>
        <v>0</v>
      </c>
      <c r="G41" s="35">
        <f t="shared" si="7"/>
        <v>0</v>
      </c>
      <c r="H41" s="125"/>
      <c r="I41" s="17"/>
    </row>
    <row r="42" spans="2:9" ht="25" x14ac:dyDescent="0.35">
      <c r="B42" s="14"/>
      <c r="C42" s="15">
        <v>3</v>
      </c>
      <c r="D42" s="70" t="s">
        <v>46</v>
      </c>
      <c r="E42" s="63">
        <v>0</v>
      </c>
      <c r="F42" s="34">
        <f t="shared" si="6"/>
        <v>0</v>
      </c>
      <c r="G42" s="35">
        <f t="shared" si="7"/>
        <v>0</v>
      </c>
      <c r="H42" s="125"/>
      <c r="I42" s="17"/>
    </row>
    <row r="43" spans="2:9" ht="13.5" thickBot="1" x14ac:dyDescent="0.4">
      <c r="B43" s="71"/>
      <c r="C43" s="42"/>
      <c r="D43" s="43" t="s">
        <v>35</v>
      </c>
      <c r="E43" s="59">
        <f>SUM(E40:E42)</f>
        <v>0</v>
      </c>
      <c r="F43" s="60">
        <f>SUM(F40:F42)</f>
        <v>0</v>
      </c>
      <c r="G43" s="46">
        <f>SUM(G40:G42)</f>
        <v>0</v>
      </c>
      <c r="H43" s="125"/>
      <c r="I43" s="17"/>
    </row>
    <row r="44" spans="2:9" ht="13.5" thickBot="1" x14ac:dyDescent="0.4">
      <c r="B44" s="61" t="s">
        <v>47</v>
      </c>
      <c r="C44" s="48" t="s">
        <v>48</v>
      </c>
      <c r="D44" s="49"/>
      <c r="E44" s="72"/>
      <c r="F44" s="126"/>
      <c r="G44" s="127"/>
      <c r="H44" s="125"/>
      <c r="I44" s="17"/>
    </row>
    <row r="45" spans="2:9" ht="13" x14ac:dyDescent="0.35">
      <c r="B45" s="14"/>
      <c r="C45" s="8">
        <v>1</v>
      </c>
      <c r="D45" s="29" t="s">
        <v>49</v>
      </c>
      <c r="E45" s="69">
        <v>0</v>
      </c>
      <c r="F45" s="55">
        <f>$F$21*E45</f>
        <v>0</v>
      </c>
      <c r="G45" s="56">
        <f>$G$21*E45</f>
        <v>0</v>
      </c>
      <c r="H45" s="125"/>
    </row>
    <row r="46" spans="2:9" ht="13" x14ac:dyDescent="0.35">
      <c r="B46" s="14"/>
      <c r="C46" s="15">
        <v>2</v>
      </c>
      <c r="D46" s="16" t="s">
        <v>50</v>
      </c>
      <c r="E46" s="57">
        <f>E31*E45</f>
        <v>0</v>
      </c>
      <c r="F46" s="34">
        <f t="shared" ref="F46:F51" si="8">$F$21*E46</f>
        <v>0</v>
      </c>
      <c r="G46" s="35">
        <f t="shared" ref="G46:G51" si="9">$G$21*E46</f>
        <v>0</v>
      </c>
      <c r="H46" s="125"/>
    </row>
    <row r="47" spans="2:9" ht="13" x14ac:dyDescent="0.35">
      <c r="B47" s="14"/>
      <c r="C47" s="15">
        <v>3</v>
      </c>
      <c r="D47" s="16" t="s">
        <v>51</v>
      </c>
      <c r="E47" s="63">
        <v>0</v>
      </c>
      <c r="F47" s="34">
        <f t="shared" si="8"/>
        <v>0</v>
      </c>
      <c r="G47" s="35">
        <f t="shared" si="9"/>
        <v>0</v>
      </c>
      <c r="H47" s="125"/>
    </row>
    <row r="48" spans="2:9" ht="13" x14ac:dyDescent="0.35">
      <c r="B48" s="14"/>
      <c r="C48" s="15">
        <v>4</v>
      </c>
      <c r="D48" s="16" t="s">
        <v>52</v>
      </c>
      <c r="E48" s="63">
        <v>0</v>
      </c>
      <c r="F48" s="34">
        <f t="shared" si="8"/>
        <v>0</v>
      </c>
      <c r="G48" s="35">
        <f t="shared" si="9"/>
        <v>0</v>
      </c>
      <c r="H48" s="125"/>
    </row>
    <row r="49" spans="2:9" ht="13" x14ac:dyDescent="0.35">
      <c r="B49" s="14"/>
      <c r="C49" s="15">
        <v>5</v>
      </c>
      <c r="D49" s="16" t="s">
        <v>53</v>
      </c>
      <c r="E49" s="57">
        <f>E32*E48</f>
        <v>0</v>
      </c>
      <c r="F49" s="34">
        <f t="shared" si="8"/>
        <v>0</v>
      </c>
      <c r="G49" s="35">
        <f t="shared" si="9"/>
        <v>0</v>
      </c>
      <c r="H49" s="125"/>
    </row>
    <row r="50" spans="2:9" ht="13.5" customHeight="1" x14ac:dyDescent="0.35">
      <c r="B50" s="14"/>
      <c r="C50" s="15">
        <v>6</v>
      </c>
      <c r="D50" s="16" t="s">
        <v>54</v>
      </c>
      <c r="E50" s="63">
        <f>0.4*E49</f>
        <v>0</v>
      </c>
      <c r="F50" s="34">
        <f t="shared" si="8"/>
        <v>0</v>
      </c>
      <c r="G50" s="35">
        <f t="shared" si="9"/>
        <v>0</v>
      </c>
      <c r="H50" s="125"/>
    </row>
    <row r="51" spans="2:9" ht="13.5" customHeight="1" x14ac:dyDescent="0.35">
      <c r="B51" s="14"/>
      <c r="C51" s="15">
        <v>7</v>
      </c>
      <c r="D51" s="70" t="s">
        <v>55</v>
      </c>
      <c r="E51" s="63">
        <v>0</v>
      </c>
      <c r="F51" s="34">
        <f t="shared" si="8"/>
        <v>0</v>
      </c>
      <c r="G51" s="35">
        <f t="shared" si="9"/>
        <v>0</v>
      </c>
      <c r="H51" s="125"/>
    </row>
    <row r="52" spans="2:9" ht="13.5" thickBot="1" x14ac:dyDescent="0.4">
      <c r="B52" s="58"/>
      <c r="C52" s="42"/>
      <c r="D52" s="43" t="s">
        <v>35</v>
      </c>
      <c r="E52" s="59">
        <f>SUM(E45:E51)</f>
        <v>0</v>
      </c>
      <c r="F52" s="60">
        <f>SUM(F45:F51)</f>
        <v>0</v>
      </c>
      <c r="G52" s="46">
        <f>SUM(G45:G51)</f>
        <v>0</v>
      </c>
      <c r="H52" s="125"/>
    </row>
    <row r="53" spans="2:9" ht="13.5" thickBot="1" x14ac:dyDescent="0.4">
      <c r="B53" s="61" t="s">
        <v>56</v>
      </c>
      <c r="C53" s="48" t="s">
        <v>57</v>
      </c>
      <c r="D53" s="49"/>
      <c r="E53" s="62"/>
      <c r="F53" s="126"/>
      <c r="G53" s="127"/>
      <c r="H53" s="125"/>
    </row>
    <row r="54" spans="2:9" ht="13" x14ac:dyDescent="0.35">
      <c r="B54" s="14"/>
      <c r="C54" s="8">
        <v>1</v>
      </c>
      <c r="D54" s="29" t="s">
        <v>58</v>
      </c>
      <c r="E54" s="54">
        <f>1/12</f>
        <v>8.3333333333333329E-2</v>
      </c>
      <c r="F54" s="55">
        <f t="shared" ref="F54:F59" si="10">$F$21*E54</f>
        <v>0</v>
      </c>
      <c r="G54" s="56">
        <f t="shared" ref="G54:G59" si="11">$G$21*E54</f>
        <v>0</v>
      </c>
      <c r="H54" s="125"/>
    </row>
    <row r="55" spans="2:9" ht="13" x14ac:dyDescent="0.35">
      <c r="B55" s="14"/>
      <c r="C55" s="15">
        <v>2</v>
      </c>
      <c r="D55" s="16" t="s">
        <v>59</v>
      </c>
      <c r="E55" s="63">
        <v>0</v>
      </c>
      <c r="F55" s="34">
        <f t="shared" si="10"/>
        <v>0</v>
      </c>
      <c r="G55" s="35">
        <f t="shared" si="11"/>
        <v>0</v>
      </c>
      <c r="H55" s="125"/>
    </row>
    <row r="56" spans="2:9" ht="13" x14ac:dyDescent="0.35">
      <c r="B56" s="14"/>
      <c r="C56" s="15">
        <v>3</v>
      </c>
      <c r="D56" s="16" t="s">
        <v>60</v>
      </c>
      <c r="E56" s="63">
        <v>0</v>
      </c>
      <c r="F56" s="34">
        <f t="shared" si="10"/>
        <v>0</v>
      </c>
      <c r="G56" s="35">
        <f t="shared" si="11"/>
        <v>0</v>
      </c>
      <c r="H56" s="125"/>
    </row>
    <row r="57" spans="2:9" ht="13" x14ac:dyDescent="0.35">
      <c r="B57" s="14"/>
      <c r="C57" s="15">
        <v>4</v>
      </c>
      <c r="D57" s="16" t="s">
        <v>61</v>
      </c>
      <c r="E57" s="63">
        <v>0</v>
      </c>
      <c r="F57" s="34">
        <f t="shared" si="10"/>
        <v>0</v>
      </c>
      <c r="G57" s="35">
        <f t="shared" si="11"/>
        <v>0</v>
      </c>
      <c r="H57" s="125"/>
    </row>
    <row r="58" spans="2:9" ht="13" x14ac:dyDescent="0.35">
      <c r="B58" s="14"/>
      <c r="C58" s="15">
        <v>5</v>
      </c>
      <c r="D58" s="16" t="s">
        <v>62</v>
      </c>
      <c r="E58" s="63">
        <v>0</v>
      </c>
      <c r="F58" s="34">
        <f t="shared" si="10"/>
        <v>0</v>
      </c>
      <c r="G58" s="35">
        <f t="shared" si="11"/>
        <v>0</v>
      </c>
      <c r="H58" s="125"/>
    </row>
    <row r="59" spans="2:9" ht="13" x14ac:dyDescent="0.35">
      <c r="B59" s="14"/>
      <c r="C59" s="15">
        <v>6</v>
      </c>
      <c r="D59" s="16" t="s">
        <v>21</v>
      </c>
      <c r="E59" s="63">
        <v>0</v>
      </c>
      <c r="F59" s="34">
        <f t="shared" si="10"/>
        <v>0</v>
      </c>
      <c r="G59" s="35">
        <f t="shared" si="11"/>
        <v>0</v>
      </c>
      <c r="H59" s="125"/>
    </row>
    <row r="60" spans="2:9" ht="13" x14ac:dyDescent="0.35">
      <c r="B60" s="58"/>
      <c r="C60" s="74"/>
      <c r="D60" s="65" t="s">
        <v>40</v>
      </c>
      <c r="E60" s="66">
        <f>SUM(E54:E59)</f>
        <v>8.3333333333333329E-2</v>
      </c>
      <c r="F60" s="67">
        <f>SUM(F54:F59)</f>
        <v>0</v>
      </c>
      <c r="G60" s="68">
        <f>SUM(G54:G59)</f>
        <v>0</v>
      </c>
      <c r="H60" s="125"/>
      <c r="I60" s="17"/>
    </row>
    <row r="61" spans="2:9" ht="13" x14ac:dyDescent="0.35">
      <c r="B61" s="14"/>
      <c r="C61" s="15">
        <v>7</v>
      </c>
      <c r="D61" s="16" t="s">
        <v>63</v>
      </c>
      <c r="E61" s="57">
        <f>E32*E60</f>
        <v>3.0666666666666668E-2</v>
      </c>
      <c r="F61" s="34">
        <f t="shared" ref="F61" si="12">$F$21*E61</f>
        <v>0</v>
      </c>
      <c r="G61" s="35">
        <f>$G$21*E61</f>
        <v>0</v>
      </c>
      <c r="H61" s="125"/>
      <c r="I61" s="17"/>
    </row>
    <row r="62" spans="2:9" ht="13.5" thickBot="1" x14ac:dyDescent="0.4">
      <c r="B62" s="41"/>
      <c r="C62" s="42"/>
      <c r="D62" s="43" t="s">
        <v>35</v>
      </c>
      <c r="E62" s="59">
        <f>E60+E61</f>
        <v>0.11399999999999999</v>
      </c>
      <c r="F62" s="60">
        <f>SUM(F60:F61)</f>
        <v>0</v>
      </c>
      <c r="G62" s="46">
        <f>SUM(G60:G61)</f>
        <v>0</v>
      </c>
      <c r="H62" s="125"/>
      <c r="I62" s="17"/>
    </row>
    <row r="63" spans="2:9" ht="13.5" thickBot="1" x14ac:dyDescent="0.4">
      <c r="B63" s="75" t="s">
        <v>64</v>
      </c>
      <c r="C63" s="76"/>
      <c r="D63" s="77"/>
      <c r="E63" s="78">
        <f>E32+E38+E43+E52+E62</f>
        <v>0.59595440000000011</v>
      </c>
      <c r="F63" s="79">
        <f>F32+F38+F43+F52+F62</f>
        <v>0</v>
      </c>
      <c r="G63" s="80">
        <f>G32+G38+G43+G52+G62</f>
        <v>0</v>
      </c>
      <c r="H63" s="125"/>
      <c r="I63" s="17"/>
    </row>
    <row r="64" spans="2:9" ht="13.5" thickBot="1" x14ac:dyDescent="0.4">
      <c r="B64" s="75" t="s">
        <v>65</v>
      </c>
      <c r="C64" s="76"/>
      <c r="D64" s="77"/>
      <c r="E64" s="81"/>
      <c r="F64" s="79">
        <f>F21+F63</f>
        <v>0</v>
      </c>
      <c r="G64" s="80">
        <f>G21+G63</f>
        <v>0</v>
      </c>
      <c r="H64" s="125"/>
      <c r="I64" s="17"/>
    </row>
    <row r="65" spans="2:9" ht="13.5" thickBot="1" x14ac:dyDescent="0.4">
      <c r="B65" s="47" t="s">
        <v>66</v>
      </c>
      <c r="C65" s="48" t="s">
        <v>67</v>
      </c>
      <c r="D65" s="49"/>
      <c r="E65" s="72"/>
      <c r="F65" s="126"/>
      <c r="G65" s="73"/>
      <c r="H65" s="125"/>
      <c r="I65" s="17"/>
    </row>
    <row r="66" spans="2:9" x14ac:dyDescent="0.35">
      <c r="B66" s="82"/>
      <c r="C66" s="8">
        <v>1</v>
      </c>
      <c r="D66" s="29" t="s">
        <v>68</v>
      </c>
      <c r="E66" s="83"/>
      <c r="F66" s="84" t="str">
        <f>IFERROR(G66/$G$94,"")</f>
        <v/>
      </c>
      <c r="G66" s="128" t="str">
        <f>IFERROR(E108,"")</f>
        <v/>
      </c>
      <c r="H66" s="85"/>
      <c r="I66" s="17"/>
    </row>
    <row r="67" spans="2:9" x14ac:dyDescent="0.35">
      <c r="B67" s="14"/>
      <c r="C67" s="15">
        <v>2</v>
      </c>
      <c r="D67" s="16" t="s">
        <v>69</v>
      </c>
      <c r="E67" s="86"/>
      <c r="F67" s="84" t="str">
        <f t="shared" ref="F67:F72" si="13">IFERROR(G67/$G$94,"")</f>
        <v/>
      </c>
      <c r="G67" s="129" t="str">
        <f>IFERROR(E102,"")</f>
        <v/>
      </c>
      <c r="H67" s="85"/>
      <c r="I67" s="17"/>
    </row>
    <row r="68" spans="2:9" x14ac:dyDescent="0.35">
      <c r="B68" s="14"/>
      <c r="C68" s="15">
        <v>3</v>
      </c>
      <c r="D68" s="16" t="s">
        <v>70</v>
      </c>
      <c r="E68" s="86"/>
      <c r="F68" s="84" t="str">
        <f t="shared" si="13"/>
        <v/>
      </c>
      <c r="G68" s="39">
        <v>0</v>
      </c>
      <c r="H68" s="85"/>
      <c r="I68" s="17"/>
    </row>
    <row r="69" spans="2:9" x14ac:dyDescent="0.35">
      <c r="B69" s="14"/>
      <c r="C69" s="15">
        <v>4</v>
      </c>
      <c r="D69" s="16" t="s">
        <v>71</v>
      </c>
      <c r="E69" s="86"/>
      <c r="F69" s="84" t="str">
        <f t="shared" si="13"/>
        <v/>
      </c>
      <c r="G69" s="39">
        <v>0</v>
      </c>
      <c r="H69" s="85"/>
      <c r="I69" s="17"/>
    </row>
    <row r="70" spans="2:9" x14ac:dyDescent="0.35">
      <c r="B70" s="14"/>
      <c r="C70" s="15">
        <v>5</v>
      </c>
      <c r="D70" s="16" t="s">
        <v>72</v>
      </c>
      <c r="E70" s="86"/>
      <c r="F70" s="84" t="str">
        <f t="shared" si="13"/>
        <v/>
      </c>
      <c r="G70" s="39">
        <v>0</v>
      </c>
      <c r="H70" s="85"/>
      <c r="I70" s="17"/>
    </row>
    <row r="71" spans="2:9" x14ac:dyDescent="0.35">
      <c r="B71" s="14"/>
      <c r="C71" s="15">
        <v>6</v>
      </c>
      <c r="D71" s="16" t="s">
        <v>73</v>
      </c>
      <c r="E71" s="86"/>
      <c r="F71" s="84" t="str">
        <f t="shared" si="13"/>
        <v/>
      </c>
      <c r="G71" s="39">
        <v>0</v>
      </c>
      <c r="H71" s="85"/>
      <c r="I71" s="17"/>
    </row>
    <row r="72" spans="2:9" x14ac:dyDescent="0.35">
      <c r="B72" s="14"/>
      <c r="C72" s="15">
        <v>7</v>
      </c>
      <c r="D72" s="16" t="s">
        <v>74</v>
      </c>
      <c r="E72" s="86"/>
      <c r="F72" s="84" t="str">
        <f t="shared" si="13"/>
        <v/>
      </c>
      <c r="G72" s="39">
        <v>0</v>
      </c>
      <c r="H72" s="85"/>
      <c r="I72" s="17"/>
    </row>
    <row r="73" spans="2:9" ht="13.5" thickBot="1" x14ac:dyDescent="0.4">
      <c r="B73" s="41"/>
      <c r="C73" s="42"/>
      <c r="D73" s="43" t="s">
        <v>35</v>
      </c>
      <c r="E73" s="87"/>
      <c r="F73" s="60">
        <f>SUM(F66:F72)</f>
        <v>0</v>
      </c>
      <c r="G73" s="46">
        <f>SUM(G66:G72)</f>
        <v>0</v>
      </c>
      <c r="H73" s="52"/>
      <c r="I73" s="17"/>
    </row>
    <row r="74" spans="2:9" ht="13.5" thickBot="1" x14ac:dyDescent="0.4">
      <c r="B74" s="47" t="s">
        <v>75</v>
      </c>
      <c r="C74" s="48" t="s">
        <v>76</v>
      </c>
      <c r="D74" s="49"/>
      <c r="E74" s="62"/>
      <c r="F74" s="126"/>
      <c r="G74" s="51"/>
      <c r="H74" s="52"/>
      <c r="I74" s="17"/>
    </row>
    <row r="75" spans="2:9" x14ac:dyDescent="0.35">
      <c r="B75" s="82"/>
      <c r="C75" s="8">
        <v>1</v>
      </c>
      <c r="D75" s="29" t="s">
        <v>77</v>
      </c>
      <c r="E75" s="88"/>
      <c r="F75" s="55" t="str">
        <f>IFERROR(G75/$G$94,"")</f>
        <v/>
      </c>
      <c r="G75" s="32">
        <v>0</v>
      </c>
      <c r="H75" s="85"/>
      <c r="I75" s="115"/>
    </row>
    <row r="76" spans="2:9" x14ac:dyDescent="0.35">
      <c r="B76" s="14"/>
      <c r="C76" s="15">
        <v>2</v>
      </c>
      <c r="D76" s="16" t="s">
        <v>78</v>
      </c>
      <c r="E76" s="89"/>
      <c r="F76" s="55" t="str">
        <f t="shared" ref="F76:F82" si="14">IFERROR(G76/$G$94,"")</f>
        <v/>
      </c>
      <c r="G76" s="39">
        <v>0</v>
      </c>
      <c r="H76" s="85"/>
      <c r="I76" s="115"/>
    </row>
    <row r="77" spans="2:9" x14ac:dyDescent="0.35">
      <c r="B77" s="14"/>
      <c r="C77" s="15">
        <v>3</v>
      </c>
      <c r="D77" s="16" t="s">
        <v>79</v>
      </c>
      <c r="E77" s="89"/>
      <c r="F77" s="55" t="str">
        <f t="shared" si="14"/>
        <v/>
      </c>
      <c r="G77" s="39">
        <v>0</v>
      </c>
      <c r="H77" s="85"/>
      <c r="I77" s="115"/>
    </row>
    <row r="78" spans="2:9" x14ac:dyDescent="0.35">
      <c r="B78" s="14"/>
      <c r="C78" s="15">
        <v>4</v>
      </c>
      <c r="D78" s="16" t="s">
        <v>80</v>
      </c>
      <c r="E78" s="89"/>
      <c r="F78" s="55" t="str">
        <f t="shared" si="14"/>
        <v/>
      </c>
      <c r="G78" s="39">
        <v>0</v>
      </c>
      <c r="H78" s="85"/>
      <c r="I78" s="115"/>
    </row>
    <row r="79" spans="2:9" x14ac:dyDescent="0.35">
      <c r="B79" s="14"/>
      <c r="C79" s="15">
        <v>5</v>
      </c>
      <c r="D79" s="16" t="s">
        <v>83</v>
      </c>
      <c r="E79" s="89"/>
      <c r="F79" s="55" t="str">
        <f t="shared" si="14"/>
        <v/>
      </c>
      <c r="G79" s="39">
        <v>0</v>
      </c>
      <c r="H79" s="85"/>
      <c r="I79" s="115"/>
    </row>
    <row r="80" spans="2:9" x14ac:dyDescent="0.35">
      <c r="B80" s="14"/>
      <c r="C80" s="15">
        <v>6</v>
      </c>
      <c r="D80" s="16" t="s">
        <v>84</v>
      </c>
      <c r="E80" s="89"/>
      <c r="F80" s="55" t="str">
        <f t="shared" si="14"/>
        <v/>
      </c>
      <c r="G80" s="39">
        <v>0</v>
      </c>
      <c r="H80" s="85"/>
      <c r="I80" s="115"/>
    </row>
    <row r="81" spans="1:9" x14ac:dyDescent="0.35">
      <c r="B81" s="14"/>
      <c r="C81" s="15">
        <v>7</v>
      </c>
      <c r="D81" s="16" t="s">
        <v>87</v>
      </c>
      <c r="E81" s="89"/>
      <c r="F81" s="55" t="str">
        <f t="shared" si="14"/>
        <v/>
      </c>
      <c r="G81" s="39">
        <v>0</v>
      </c>
      <c r="H81" s="85"/>
      <c r="I81" s="115"/>
    </row>
    <row r="82" spans="1:9" x14ac:dyDescent="0.35">
      <c r="B82" s="10"/>
      <c r="C82" s="11">
        <v>8</v>
      </c>
      <c r="D82" s="12" t="s">
        <v>20</v>
      </c>
      <c r="E82" s="91"/>
      <c r="F82" s="55" t="str">
        <f t="shared" si="14"/>
        <v/>
      </c>
      <c r="G82" s="92">
        <f>(($G$14)/220*1.5*26)</f>
        <v>0</v>
      </c>
      <c r="H82" s="85"/>
    </row>
    <row r="83" spans="1:9" ht="13.5" thickBot="1" x14ac:dyDescent="0.4">
      <c r="B83" s="41"/>
      <c r="C83" s="93"/>
      <c r="D83" s="43" t="s">
        <v>35</v>
      </c>
      <c r="E83" s="87"/>
      <c r="F83" s="60">
        <f>SUM(F75:F82)</f>
        <v>0</v>
      </c>
      <c r="G83" s="46">
        <f>SUM(G75:G82)</f>
        <v>0</v>
      </c>
      <c r="H83" s="52"/>
      <c r="I83" s="17"/>
    </row>
    <row r="84" spans="1:9" ht="13.5" thickBot="1" x14ac:dyDescent="0.4">
      <c r="B84" s="47" t="s">
        <v>88</v>
      </c>
      <c r="C84" s="48" t="s">
        <v>89</v>
      </c>
      <c r="D84" s="49"/>
      <c r="E84" s="94"/>
      <c r="F84" s="130"/>
      <c r="G84" s="51"/>
      <c r="H84" s="52"/>
      <c r="I84" s="17"/>
    </row>
    <row r="85" spans="1:9" x14ac:dyDescent="0.35">
      <c r="B85" s="82"/>
      <c r="C85" s="8">
        <v>1</v>
      </c>
      <c r="D85" s="29" t="s">
        <v>90</v>
      </c>
      <c r="E85" s="69">
        <v>0</v>
      </c>
      <c r="F85" s="55" t="str">
        <f>IFERROR(G85/$G$94,"")</f>
        <v/>
      </c>
      <c r="G85" s="56">
        <f>IFERROR(($G$64+$G$73+$G$83)*E85,"")</f>
        <v>0</v>
      </c>
      <c r="H85" s="52"/>
      <c r="I85" s="17"/>
    </row>
    <row r="86" spans="1:9" x14ac:dyDescent="0.35">
      <c r="B86" s="14"/>
      <c r="C86" s="15">
        <v>2</v>
      </c>
      <c r="D86" s="16" t="s">
        <v>91</v>
      </c>
      <c r="E86" s="63">
        <v>0</v>
      </c>
      <c r="F86" s="34" t="str">
        <f>IFERROR(G86/$G$94,"")</f>
        <v/>
      </c>
      <c r="G86" s="56">
        <f>IFERROR(($G$64+$G$73+$G$83+G85)*E86,"")</f>
        <v>0</v>
      </c>
      <c r="H86" s="52"/>
      <c r="I86" s="17"/>
    </row>
    <row r="87" spans="1:9" ht="13.5" thickBot="1" x14ac:dyDescent="0.4">
      <c r="B87" s="58"/>
      <c r="C87" s="42"/>
      <c r="D87" s="43" t="s">
        <v>35</v>
      </c>
      <c r="E87" s="59">
        <f>SUM(E85:E86)</f>
        <v>0</v>
      </c>
      <c r="F87" s="60">
        <f>SUM(F85:F86)</f>
        <v>0</v>
      </c>
      <c r="G87" s="46">
        <f>SUM(G85:G86)</f>
        <v>0</v>
      </c>
      <c r="H87" s="52"/>
      <c r="I87" s="17"/>
    </row>
    <row r="88" spans="1:9" ht="13.5" thickBot="1" x14ac:dyDescent="0.4">
      <c r="B88" s="47" t="s">
        <v>92</v>
      </c>
      <c r="C88" s="48" t="s">
        <v>93</v>
      </c>
      <c r="D88" s="49"/>
      <c r="E88" s="94"/>
      <c r="F88" s="130"/>
      <c r="G88" s="51"/>
      <c r="H88" s="52"/>
      <c r="I88" s="17"/>
    </row>
    <row r="89" spans="1:9" ht="12.75" customHeight="1" x14ac:dyDescent="0.35">
      <c r="B89" s="14"/>
      <c r="C89" s="8">
        <v>1</v>
      </c>
      <c r="D89" s="29" t="s">
        <v>94</v>
      </c>
      <c r="E89" s="69">
        <v>0</v>
      </c>
      <c r="F89" s="55" t="str">
        <f>IFERROR(G89/$G$94,"")</f>
        <v/>
      </c>
      <c r="G89" s="32">
        <v>0</v>
      </c>
      <c r="H89" s="85"/>
      <c r="I89" s="17"/>
    </row>
    <row r="90" spans="1:9" x14ac:dyDescent="0.35">
      <c r="B90" s="14"/>
      <c r="C90" s="15">
        <v>2</v>
      </c>
      <c r="D90" s="16" t="s">
        <v>95</v>
      </c>
      <c r="E90" s="57">
        <v>0</v>
      </c>
      <c r="F90" s="55" t="str">
        <f t="shared" ref="F90:F92" si="15">IFERROR(G90/$G$94,"")</f>
        <v/>
      </c>
      <c r="G90" s="32">
        <v>0</v>
      </c>
      <c r="H90" s="85"/>
      <c r="I90" s="17"/>
    </row>
    <row r="91" spans="1:9" x14ac:dyDescent="0.35">
      <c r="B91" s="14"/>
      <c r="C91" s="15">
        <v>3</v>
      </c>
      <c r="D91" s="16" t="s">
        <v>96</v>
      </c>
      <c r="E91" s="57">
        <v>6.4999999999999997E-3</v>
      </c>
      <c r="F91" s="55" t="str">
        <f t="shared" si="15"/>
        <v/>
      </c>
      <c r="G91" s="32">
        <v>0</v>
      </c>
      <c r="H91" s="85"/>
      <c r="I91" s="17"/>
    </row>
    <row r="92" spans="1:9" x14ac:dyDescent="0.35">
      <c r="B92" s="14"/>
      <c r="C92" s="15">
        <v>4</v>
      </c>
      <c r="D92" s="16" t="s">
        <v>97</v>
      </c>
      <c r="E92" s="57">
        <v>0.03</v>
      </c>
      <c r="F92" s="55" t="str">
        <f t="shared" si="15"/>
        <v/>
      </c>
      <c r="G92" s="32">
        <v>0</v>
      </c>
      <c r="H92" s="85"/>
      <c r="I92" s="17"/>
    </row>
    <row r="93" spans="1:9" ht="13.5" thickBot="1" x14ac:dyDescent="0.4">
      <c r="B93" s="41"/>
      <c r="C93" s="42"/>
      <c r="D93" s="43" t="s">
        <v>35</v>
      </c>
      <c r="E93" s="59">
        <f>SUM(E89:E92)</f>
        <v>3.6499999999999998E-2</v>
      </c>
      <c r="F93" s="60">
        <f>SUM(F89:F92)</f>
        <v>0</v>
      </c>
      <c r="G93" s="46">
        <f>SUM(G89:G92)</f>
        <v>0</v>
      </c>
      <c r="H93" s="125"/>
      <c r="I93" s="17"/>
    </row>
    <row r="94" spans="1:9" ht="13.5" thickBot="1" x14ac:dyDescent="0.4">
      <c r="B94" s="75" t="s">
        <v>98</v>
      </c>
      <c r="C94" s="76"/>
      <c r="D94" s="77"/>
      <c r="E94" s="95"/>
      <c r="F94" s="79">
        <f>F64+F73+F83+F87+F93</f>
        <v>0</v>
      </c>
      <c r="G94" s="96">
        <v>0</v>
      </c>
      <c r="H94" s="121"/>
      <c r="I94" s="17"/>
    </row>
    <row r="95" spans="1:9" x14ac:dyDescent="0.35">
      <c r="G95" s="131"/>
      <c r="H95" s="97"/>
      <c r="I95" s="136"/>
    </row>
    <row r="96" spans="1:9" ht="27" customHeight="1" x14ac:dyDescent="0.35">
      <c r="A96" s="156" t="s">
        <v>99</v>
      </c>
      <c r="B96" s="156"/>
      <c r="C96" s="156"/>
      <c r="D96" s="156"/>
      <c r="E96" s="156"/>
      <c r="F96" s="156"/>
      <c r="G96" s="156"/>
      <c r="H96" s="1"/>
    </row>
    <row r="97" spans="4:8" ht="13" thickBot="1" x14ac:dyDescent="0.4"/>
    <row r="98" spans="4:8" ht="13" x14ac:dyDescent="0.35">
      <c r="D98" s="167" t="s">
        <v>100</v>
      </c>
      <c r="E98" s="168"/>
      <c r="F98" s="99"/>
    </row>
    <row r="99" spans="4:8" x14ac:dyDescent="0.35">
      <c r="D99" s="100" t="s">
        <v>101</v>
      </c>
      <c r="E99" s="101">
        <v>0</v>
      </c>
      <c r="F99" s="99"/>
    </row>
    <row r="100" spans="4:8" x14ac:dyDescent="0.35">
      <c r="D100" s="100" t="s">
        <v>136</v>
      </c>
      <c r="E100" s="101">
        <f>E99*26</f>
        <v>0</v>
      </c>
      <c r="F100" s="99"/>
    </row>
    <row r="101" spans="4:8" ht="13" thickBot="1" x14ac:dyDescent="0.4">
      <c r="D101" s="102" t="s">
        <v>103</v>
      </c>
      <c r="E101" s="103">
        <v>0</v>
      </c>
      <c r="F101" s="99"/>
    </row>
    <row r="102" spans="4:8" ht="13.5" thickBot="1" x14ac:dyDescent="0.4">
      <c r="D102" s="132" t="s">
        <v>104</v>
      </c>
      <c r="E102" s="105" t="str">
        <f>IFERROR((E100-E101)*(G14/E8),"")</f>
        <v/>
      </c>
      <c r="F102" s="99"/>
    </row>
    <row r="103" spans="4:8" ht="13" thickBot="1" x14ac:dyDescent="0.4">
      <c r="F103" s="99"/>
    </row>
    <row r="104" spans="4:8" ht="13" x14ac:dyDescent="0.35">
      <c r="D104" s="167" t="s">
        <v>105</v>
      </c>
      <c r="E104" s="168"/>
      <c r="F104" s="99"/>
    </row>
    <row r="105" spans="4:8" x14ac:dyDescent="0.35">
      <c r="D105" s="100" t="s">
        <v>106</v>
      </c>
      <c r="E105" s="101">
        <v>0</v>
      </c>
      <c r="F105" s="99"/>
    </row>
    <row r="106" spans="4:8" x14ac:dyDescent="0.35">
      <c r="D106" s="100" t="s">
        <v>137</v>
      </c>
      <c r="E106" s="101">
        <f>E105*2*26</f>
        <v>0</v>
      </c>
      <c r="F106" s="99"/>
    </row>
    <row r="107" spans="4:8" ht="13" thickBot="1" x14ac:dyDescent="0.4">
      <c r="D107" s="102" t="s">
        <v>103</v>
      </c>
      <c r="E107" s="103">
        <f>IFERROR(IF(E106&lt;E8*0.06,E106,E8*0.06),"")</f>
        <v>0</v>
      </c>
      <c r="F107" s="133"/>
      <c r="G107" s="106"/>
      <c r="H107" s="106"/>
    </row>
    <row r="108" spans="4:8" ht="13.5" thickBot="1" x14ac:dyDescent="0.4">
      <c r="D108" s="132" t="s">
        <v>104</v>
      </c>
      <c r="E108" s="105" t="str">
        <f>IFERROR((E106-E107)*(G14/E8),"")</f>
        <v/>
      </c>
      <c r="F108" s="99"/>
    </row>
    <row r="109" spans="4:8" x14ac:dyDescent="0.35">
      <c r="D109" s="1" t="s">
        <v>108</v>
      </c>
    </row>
    <row r="111" spans="4:8" x14ac:dyDescent="0.35">
      <c r="D111" s="1" t="s">
        <v>109</v>
      </c>
    </row>
    <row r="112" spans="4:8" x14ac:dyDescent="0.35">
      <c r="D112" s="1" t="s">
        <v>110</v>
      </c>
    </row>
    <row r="113" spans="1:8" x14ac:dyDescent="0.35">
      <c r="D113" s="1" t="s">
        <v>111</v>
      </c>
    </row>
    <row r="116" spans="1:8" x14ac:dyDescent="0.35">
      <c r="A116" s="156" t="s">
        <v>112</v>
      </c>
      <c r="B116" s="156"/>
      <c r="C116" s="156"/>
      <c r="D116" s="156"/>
      <c r="E116" s="156"/>
      <c r="F116" s="156"/>
      <c r="G116" s="156"/>
      <c r="H116" s="1"/>
    </row>
    <row r="117" spans="1:8" x14ac:dyDescent="0.35">
      <c r="A117" s="156" t="s">
        <v>113</v>
      </c>
      <c r="B117" s="156"/>
      <c r="C117" s="156"/>
      <c r="D117" s="156"/>
      <c r="E117" s="156"/>
      <c r="F117" s="156"/>
      <c r="G117" s="156"/>
      <c r="H117" s="1"/>
    </row>
    <row r="118" spans="1:8" x14ac:dyDescent="0.35">
      <c r="A118" s="156" t="s">
        <v>114</v>
      </c>
      <c r="B118" s="156"/>
      <c r="C118" s="156"/>
      <c r="D118" s="156"/>
      <c r="E118" s="156"/>
      <c r="F118" s="156"/>
      <c r="G118" s="156"/>
      <c r="H118" s="1"/>
    </row>
    <row r="119" spans="1:8" x14ac:dyDescent="0.35">
      <c r="A119" s="156" t="s">
        <v>115</v>
      </c>
      <c r="B119" s="156"/>
      <c r="C119" s="156"/>
      <c r="D119" s="156"/>
      <c r="E119" s="156"/>
      <c r="F119" s="156"/>
      <c r="G119" s="156"/>
      <c r="H119" s="1"/>
    </row>
    <row r="120" spans="1:8" x14ac:dyDescent="0.35">
      <c r="A120" s="156" t="s">
        <v>116</v>
      </c>
      <c r="B120" s="156"/>
      <c r="C120" s="156"/>
      <c r="D120" s="156"/>
      <c r="E120" s="156"/>
      <c r="F120" s="156"/>
      <c r="G120" s="156"/>
      <c r="H120" s="1"/>
    </row>
    <row r="121" spans="1:8" x14ac:dyDescent="0.35">
      <c r="A121" s="156" t="s">
        <v>117</v>
      </c>
      <c r="B121" s="156"/>
      <c r="C121" s="156"/>
      <c r="D121" s="156"/>
      <c r="E121" s="156"/>
      <c r="F121" s="156"/>
      <c r="G121" s="156"/>
      <c r="H121" s="1"/>
    </row>
    <row r="122" spans="1:8" ht="12.75" customHeight="1" x14ac:dyDescent="0.35">
      <c r="A122" s="156" t="s">
        <v>118</v>
      </c>
      <c r="B122" s="156"/>
      <c r="C122" s="156"/>
      <c r="D122" s="156"/>
      <c r="E122" s="156"/>
      <c r="F122" s="156"/>
      <c r="G122" s="156"/>
      <c r="H122" s="107"/>
    </row>
    <row r="123" spans="1:8" ht="27.75" customHeight="1" x14ac:dyDescent="0.35">
      <c r="A123" s="156" t="s">
        <v>119</v>
      </c>
      <c r="B123" s="156"/>
      <c r="C123" s="156"/>
      <c r="D123" s="156"/>
      <c r="E123" s="156"/>
      <c r="F123" s="156"/>
      <c r="G123" s="156"/>
      <c r="H123" s="1"/>
    </row>
    <row r="124" spans="1:8" x14ac:dyDescent="0.35">
      <c r="A124" s="156" t="s">
        <v>120</v>
      </c>
      <c r="B124" s="156"/>
      <c r="C124" s="156"/>
      <c r="D124" s="156"/>
      <c r="E124" s="156"/>
      <c r="F124" s="156"/>
      <c r="G124" s="156"/>
      <c r="H124" s="1"/>
    </row>
    <row r="125" spans="1:8" ht="27.75" customHeight="1" x14ac:dyDescent="0.35">
      <c r="A125" s="156" t="s">
        <v>121</v>
      </c>
      <c r="B125" s="156"/>
      <c r="C125" s="156"/>
      <c r="D125" s="156"/>
      <c r="E125" s="156"/>
      <c r="F125" s="156"/>
      <c r="G125" s="156"/>
      <c r="H125" s="1"/>
    </row>
    <row r="126" spans="1:8" ht="27.75" customHeight="1" x14ac:dyDescent="0.35">
      <c r="A126" s="156" t="s">
        <v>122</v>
      </c>
      <c r="B126" s="156"/>
      <c r="C126" s="156"/>
      <c r="D126" s="156"/>
      <c r="E126" s="156"/>
      <c r="F126" s="156"/>
      <c r="G126" s="156"/>
      <c r="H126" s="1"/>
    </row>
    <row r="127" spans="1:8" x14ac:dyDescent="0.35">
      <c r="A127" s="156" t="s">
        <v>123</v>
      </c>
      <c r="B127" s="156"/>
      <c r="C127" s="156"/>
      <c r="D127" s="156"/>
      <c r="E127" s="156"/>
      <c r="F127" s="156"/>
      <c r="G127" s="156"/>
      <c r="H127" s="1"/>
    </row>
    <row r="128" spans="1:8" x14ac:dyDescent="0.35">
      <c r="A128" s="156" t="s">
        <v>124</v>
      </c>
      <c r="B128" s="156"/>
      <c r="C128" s="156"/>
      <c r="D128" s="156"/>
      <c r="E128" s="156"/>
      <c r="F128" s="156"/>
      <c r="G128" s="156"/>
      <c r="H128" s="1"/>
    </row>
    <row r="129" spans="1:7" x14ac:dyDescent="0.35">
      <c r="A129" s="156" t="s">
        <v>125</v>
      </c>
      <c r="B129" s="156"/>
      <c r="C129" s="156"/>
      <c r="D129" s="156"/>
      <c r="E129" s="156"/>
      <c r="F129" s="156"/>
      <c r="G129" s="156"/>
    </row>
  </sheetData>
  <mergeCells count="29">
    <mergeCell ref="A125:G125"/>
    <mergeCell ref="A126:G126"/>
    <mergeCell ref="A127:G127"/>
    <mergeCell ref="A128:G128"/>
    <mergeCell ref="A129:G129"/>
    <mergeCell ref="A124:G124"/>
    <mergeCell ref="A96:G96"/>
    <mergeCell ref="D98:E98"/>
    <mergeCell ref="D104:E104"/>
    <mergeCell ref="A116:G116"/>
    <mergeCell ref="A117:G117"/>
    <mergeCell ref="A118:G118"/>
    <mergeCell ref="A119:G119"/>
    <mergeCell ref="A120:G120"/>
    <mergeCell ref="A121:G121"/>
    <mergeCell ref="A122:G122"/>
    <mergeCell ref="A123:G123"/>
    <mergeCell ref="C12:D12"/>
    <mergeCell ref="B1:G1"/>
    <mergeCell ref="C2:G2"/>
    <mergeCell ref="E3:G3"/>
    <mergeCell ref="E4:G4"/>
    <mergeCell ref="E5:G5"/>
    <mergeCell ref="E6:G6"/>
    <mergeCell ref="E7:G7"/>
    <mergeCell ref="E8:G8"/>
    <mergeCell ref="E9:G9"/>
    <mergeCell ref="E10:G10"/>
    <mergeCell ref="E11:G11"/>
  </mergeCells>
  <printOptions horizontalCentered="1"/>
  <pageMargins left="0.7" right="0.7" top="0.75" bottom="0.75" header="0.3" footer="0.3"/>
  <pageSetup paperSize="9" scale="5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Props1.xml><?xml version="1.0" encoding="utf-8"?>
<ds:datastoreItem xmlns:ds="http://schemas.openxmlformats.org/officeDocument/2006/customXml" ds:itemID="{415AC790-B73D-42C8-BA7F-6D7354D29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49BC9A-FC3E-4604-A476-1FFADD392DB9}">
  <ds:schemaRefs>
    <ds:schemaRef ds:uri="http://schemas.microsoft.com/sharepoint/v3/contenttype/forms"/>
  </ds:schemaRefs>
</ds:datastoreItem>
</file>

<file path=customXml/itemProps3.xml><?xml version="1.0" encoding="utf-8"?>
<ds:datastoreItem xmlns:ds="http://schemas.openxmlformats.org/officeDocument/2006/customXml" ds:itemID="{F2F8E96B-4997-4956-A47B-664E1CAC2F11}">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MUN</vt:lpstr>
      <vt:lpstr>INTERM</vt:lpstr>
      <vt:lpstr>ESP MUN</vt:lpstr>
      <vt:lpstr>TRAT</vt:lpstr>
      <vt:lpstr>'ESP MUN'!Area_de_impressao</vt:lpstr>
      <vt:lpstr>INTERM!Area_de_impressao</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Carollina Carneiro Teixeira</dc:creator>
  <cp:lastModifiedBy>Lidia Ferolla</cp:lastModifiedBy>
  <dcterms:created xsi:type="dcterms:W3CDTF">2024-08-21T14:02:50Z</dcterms:created>
  <dcterms:modified xsi:type="dcterms:W3CDTF">2024-09-02T17:42:30Z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2024-08-21T14:05:11Z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896c8192-bacf-46af-a0fe-6c137935335a</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ies>
</file>